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1265" windowHeight="9735" activeTab="1"/>
  </bookViews>
  <sheets>
    <sheet name="Onitiva Comforter Set" sheetId="1" r:id="rId1"/>
    <sheet name="Onitiva Quilt Set" sheetId="2" r:id="rId2"/>
    <sheet name="Quilt Set" sheetId="3" r:id="rId3"/>
    <sheet name="Wallpaper Border Window Film" sheetId="4" r:id="rId4"/>
  </sheets>
  <definedNames>
    <definedName name="_xlnm._FilterDatabase" localSheetId="0" hidden="1">'Onitiva Comforter Set'!$A$1:$R$94</definedName>
    <definedName name="_xlnm._FilterDatabase" localSheetId="2" hidden="1">'Quilt Set'!$A$1:$K$16</definedName>
    <definedName name="_xlnm._FilterDatabase" localSheetId="3" hidden="1">'Wallpaper Border Window Film'!$A$1:$L$84</definedName>
  </definedNames>
  <calcPr calcId="124519"/>
</workbook>
</file>

<file path=xl/calcChain.xml><?xml version="1.0" encoding="utf-8"?>
<calcChain xmlns="http://schemas.openxmlformats.org/spreadsheetml/2006/main">
  <c r="S114" i="2"/>
  <c r="M114"/>
  <c r="O114" s="1"/>
  <c r="P114" s="1"/>
  <c r="Q114" s="1"/>
  <c r="S113"/>
  <c r="O113"/>
  <c r="P113" s="1"/>
  <c r="Q113" s="1"/>
  <c r="M113"/>
  <c r="S112"/>
  <c r="P112"/>
  <c r="Q112" s="1"/>
  <c r="O112"/>
  <c r="M112"/>
  <c r="S111"/>
  <c r="Q111"/>
  <c r="P111"/>
  <c r="O111"/>
  <c r="M111"/>
  <c r="S110"/>
  <c r="M110"/>
  <c r="O110" s="1"/>
  <c r="P110" s="1"/>
  <c r="Q110" s="1"/>
  <c r="S109"/>
  <c r="M109"/>
  <c r="O109" s="1"/>
  <c r="P109" s="1"/>
  <c r="Q109" s="1"/>
  <c r="S108"/>
  <c r="P108"/>
  <c r="Q108" s="1"/>
  <c r="O108"/>
  <c r="M108"/>
  <c r="S107"/>
  <c r="Q107"/>
  <c r="P107"/>
  <c r="O107"/>
  <c r="M107"/>
  <c r="S106"/>
  <c r="M106"/>
  <c r="O106" s="1"/>
  <c r="P106" s="1"/>
  <c r="Q106" s="1"/>
  <c r="S105"/>
  <c r="O105"/>
  <c r="P105" s="1"/>
  <c r="Q105" s="1"/>
  <c r="M105"/>
  <c r="S104"/>
  <c r="P104"/>
  <c r="Q104" s="1"/>
  <c r="O104"/>
  <c r="M104"/>
  <c r="S103"/>
  <c r="Q103"/>
  <c r="P103"/>
  <c r="O103"/>
  <c r="M103"/>
  <c r="S102"/>
  <c r="M102"/>
  <c r="O102" s="1"/>
  <c r="P102" s="1"/>
  <c r="Q102" s="1"/>
  <c r="S101"/>
  <c r="O101"/>
  <c r="P101" s="1"/>
  <c r="Q101" s="1"/>
  <c r="M101"/>
  <c r="S100"/>
  <c r="P100"/>
  <c r="Q100" s="1"/>
  <c r="O100"/>
  <c r="M100"/>
  <c r="S99"/>
  <c r="Q99"/>
  <c r="P99"/>
  <c r="O99"/>
  <c r="M99"/>
  <c r="S98"/>
  <c r="M98"/>
  <c r="O98" s="1"/>
  <c r="P98" s="1"/>
  <c r="Q98" s="1"/>
  <c r="S97"/>
  <c r="O97"/>
  <c r="P97" s="1"/>
  <c r="Q97" s="1"/>
  <c r="M97"/>
  <c r="S96"/>
  <c r="P96"/>
  <c r="Q96" s="1"/>
  <c r="O96"/>
  <c r="M96"/>
  <c r="S95"/>
  <c r="Q95"/>
  <c r="P95"/>
  <c r="O95"/>
  <c r="M95"/>
  <c r="S94"/>
  <c r="M94"/>
  <c r="O94" s="1"/>
  <c r="P94" s="1"/>
  <c r="Q94" s="1"/>
  <c r="S93"/>
  <c r="O93"/>
  <c r="P93" s="1"/>
  <c r="Q93" s="1"/>
  <c r="M93"/>
  <c r="S92"/>
  <c r="P92"/>
  <c r="Q92" s="1"/>
  <c r="O92"/>
  <c r="M92"/>
  <c r="S91"/>
  <c r="Q91"/>
  <c r="P91"/>
  <c r="O91"/>
  <c r="M91"/>
  <c r="S90"/>
  <c r="M90"/>
  <c r="O90" s="1"/>
  <c r="P90" s="1"/>
  <c r="Q90" s="1"/>
  <c r="S89"/>
  <c r="O89"/>
  <c r="P89" s="1"/>
  <c r="Q89" s="1"/>
  <c r="M89"/>
  <c r="S88"/>
  <c r="P88"/>
  <c r="Q88" s="1"/>
  <c r="O88"/>
  <c r="M88"/>
  <c r="S87"/>
  <c r="Q87"/>
  <c r="P87"/>
  <c r="O87"/>
  <c r="M87"/>
  <c r="S86"/>
  <c r="M86"/>
  <c r="O86" s="1"/>
  <c r="P86" s="1"/>
  <c r="Q86" s="1"/>
  <c r="S85"/>
  <c r="O85"/>
  <c r="P85" s="1"/>
  <c r="Q85" s="1"/>
  <c r="M85"/>
  <c r="S84"/>
  <c r="P84"/>
  <c r="Q84" s="1"/>
  <c r="O84"/>
  <c r="M84"/>
  <c r="S83"/>
  <c r="Q83"/>
  <c r="P83"/>
  <c r="O83"/>
  <c r="M83"/>
  <c r="S82"/>
  <c r="M82"/>
  <c r="O82" s="1"/>
  <c r="P82" s="1"/>
  <c r="Q82" s="1"/>
  <c r="S81"/>
  <c r="M81"/>
  <c r="O81" s="1"/>
  <c r="P81" s="1"/>
  <c r="Q81" s="1"/>
  <c r="S80"/>
  <c r="O80"/>
  <c r="P80" s="1"/>
  <c r="Q80" s="1"/>
  <c r="M80"/>
  <c r="S79"/>
  <c r="P79"/>
  <c r="Q79" s="1"/>
  <c r="O79"/>
  <c r="M79"/>
  <c r="S78"/>
  <c r="M78"/>
  <c r="O78" s="1"/>
  <c r="P78" s="1"/>
  <c r="Q78" s="1"/>
  <c r="S77"/>
  <c r="M77"/>
  <c r="O77" s="1"/>
  <c r="P77" s="1"/>
  <c r="Q77" s="1"/>
  <c r="S76"/>
  <c r="O76"/>
  <c r="P76" s="1"/>
  <c r="Q76" s="1"/>
  <c r="M76"/>
  <c r="S75"/>
  <c r="P75"/>
  <c r="Q75" s="1"/>
  <c r="O75"/>
  <c r="M75"/>
  <c r="S74"/>
  <c r="M74"/>
  <c r="O74" s="1"/>
  <c r="P74" s="1"/>
  <c r="Q74" s="1"/>
  <c r="S73"/>
  <c r="M73"/>
  <c r="O73" s="1"/>
  <c r="P73" s="1"/>
  <c r="Q73" s="1"/>
  <c r="S72"/>
  <c r="O72"/>
  <c r="P72" s="1"/>
  <c r="Q72" s="1"/>
  <c r="M72"/>
  <c r="S71"/>
  <c r="P71"/>
  <c r="Q71" s="1"/>
  <c r="O71"/>
  <c r="M71"/>
  <c r="S70"/>
  <c r="M70"/>
  <c r="O70" s="1"/>
  <c r="P70" s="1"/>
  <c r="Q70" s="1"/>
  <c r="S69"/>
  <c r="M69"/>
  <c r="O69" s="1"/>
  <c r="P69" s="1"/>
  <c r="Q69" s="1"/>
  <c r="S68"/>
  <c r="O68"/>
  <c r="P68" s="1"/>
  <c r="Q68" s="1"/>
  <c r="M68"/>
  <c r="S67"/>
  <c r="P67"/>
  <c r="Q67" s="1"/>
  <c r="O67"/>
  <c r="M67"/>
  <c r="S66"/>
  <c r="M66"/>
  <c r="O66" s="1"/>
  <c r="P66" s="1"/>
  <c r="Q66" s="1"/>
  <c r="S65"/>
  <c r="M65"/>
  <c r="O65" s="1"/>
  <c r="P65" s="1"/>
  <c r="Q65" s="1"/>
  <c r="S64"/>
  <c r="O64"/>
  <c r="P64" s="1"/>
  <c r="Q64" s="1"/>
  <c r="M64"/>
  <c r="S63"/>
  <c r="P63"/>
  <c r="Q63" s="1"/>
  <c r="O63"/>
  <c r="M63"/>
  <c r="S62"/>
  <c r="M62"/>
  <c r="O62" s="1"/>
  <c r="P62" s="1"/>
  <c r="Q62" s="1"/>
  <c r="S61"/>
  <c r="M61"/>
  <c r="O61" s="1"/>
  <c r="P61" s="1"/>
  <c r="Q61" s="1"/>
  <c r="S60"/>
  <c r="O60"/>
  <c r="P60" s="1"/>
  <c r="Q60" s="1"/>
  <c r="M60"/>
  <c r="S59"/>
  <c r="P59"/>
  <c r="Q59" s="1"/>
  <c r="O59"/>
  <c r="M59"/>
  <c r="S58"/>
  <c r="M58"/>
  <c r="O58" s="1"/>
  <c r="P58" s="1"/>
  <c r="Q58" s="1"/>
  <c r="S57"/>
  <c r="M57"/>
  <c r="O57" s="1"/>
  <c r="P57" s="1"/>
  <c r="Q57" s="1"/>
  <c r="S56"/>
  <c r="O56"/>
  <c r="P56" s="1"/>
  <c r="Q56" s="1"/>
  <c r="M56"/>
  <c r="S55"/>
  <c r="P55"/>
  <c r="Q55" s="1"/>
  <c r="O55"/>
  <c r="M55"/>
  <c r="S54"/>
  <c r="M54"/>
  <c r="O54" s="1"/>
  <c r="P54" s="1"/>
  <c r="Q54" s="1"/>
  <c r="S53"/>
  <c r="M53"/>
  <c r="O53" s="1"/>
  <c r="P53" s="1"/>
  <c r="Q53" s="1"/>
  <c r="S52"/>
  <c r="O52"/>
  <c r="P52" s="1"/>
  <c r="Q52" s="1"/>
  <c r="M52"/>
  <c r="S51"/>
  <c r="M51"/>
  <c r="O51" s="1"/>
  <c r="P51" s="1"/>
  <c r="Q51" s="1"/>
  <c r="S50"/>
  <c r="M50"/>
  <c r="O50" s="1"/>
  <c r="P50" s="1"/>
  <c r="Q50" s="1"/>
  <c r="S49"/>
  <c r="M49"/>
  <c r="O49" s="1"/>
  <c r="P49" s="1"/>
  <c r="Q49" s="1"/>
  <c r="S48"/>
  <c r="O48"/>
  <c r="P48" s="1"/>
  <c r="Q48" s="1"/>
  <c r="M48"/>
  <c r="S47"/>
  <c r="P47"/>
  <c r="Q47" s="1"/>
  <c r="O47"/>
  <c r="M47"/>
  <c r="S46"/>
  <c r="M46"/>
  <c r="O46" s="1"/>
  <c r="P46" s="1"/>
  <c r="Q46" s="1"/>
  <c r="S45"/>
  <c r="M45"/>
  <c r="O45" s="1"/>
  <c r="P45" s="1"/>
  <c r="Q45" s="1"/>
  <c r="S44"/>
  <c r="O44"/>
  <c r="P44" s="1"/>
  <c r="Q44" s="1"/>
  <c r="M44"/>
  <c r="S43"/>
  <c r="P43"/>
  <c r="Q43" s="1"/>
  <c r="O43"/>
  <c r="M43"/>
  <c r="S42"/>
  <c r="M42"/>
  <c r="O42" s="1"/>
  <c r="P42" s="1"/>
  <c r="Q42" s="1"/>
  <c r="S41"/>
  <c r="M41"/>
  <c r="O41" s="1"/>
  <c r="P41" s="1"/>
  <c r="Q41" s="1"/>
  <c r="S40"/>
  <c r="O40"/>
  <c r="P40" s="1"/>
  <c r="Q40" s="1"/>
  <c r="M40"/>
  <c r="S39"/>
  <c r="P39"/>
  <c r="Q39" s="1"/>
  <c r="O39"/>
  <c r="M39"/>
  <c r="S38"/>
  <c r="M38"/>
  <c r="O38" s="1"/>
  <c r="P38" s="1"/>
  <c r="Q38" s="1"/>
  <c r="S37"/>
  <c r="M37"/>
  <c r="O37" s="1"/>
  <c r="P37" s="1"/>
  <c r="Q37" s="1"/>
  <c r="S36"/>
  <c r="O36"/>
  <c r="P36" s="1"/>
  <c r="Q36" s="1"/>
  <c r="M36"/>
  <c r="S35"/>
  <c r="P35"/>
  <c r="Q35" s="1"/>
  <c r="O35"/>
  <c r="M35"/>
  <c r="S34"/>
  <c r="M34"/>
  <c r="O34" s="1"/>
  <c r="P34" s="1"/>
  <c r="Q34" s="1"/>
  <c r="S33"/>
  <c r="O33"/>
  <c r="P33" s="1"/>
  <c r="Q33" s="1"/>
  <c r="M33"/>
  <c r="S32"/>
  <c r="P32"/>
  <c r="Q32" s="1"/>
  <c r="O32"/>
  <c r="M32"/>
  <c r="S31"/>
  <c r="Q31"/>
  <c r="P31"/>
  <c r="O31"/>
  <c r="M31"/>
  <c r="S30"/>
  <c r="M30"/>
  <c r="O30" s="1"/>
  <c r="P30" s="1"/>
  <c r="Q30" s="1"/>
  <c r="S29"/>
  <c r="O29"/>
  <c r="P29" s="1"/>
  <c r="Q29" s="1"/>
  <c r="M29"/>
  <c r="S28"/>
  <c r="P28"/>
  <c r="Q28" s="1"/>
  <c r="O28"/>
  <c r="M28"/>
  <c r="S27"/>
  <c r="Q27"/>
  <c r="P27"/>
  <c r="O27"/>
  <c r="M27"/>
  <c r="S26"/>
  <c r="M26"/>
  <c r="O26" s="1"/>
  <c r="P26" s="1"/>
  <c r="Q26" s="1"/>
  <c r="S25"/>
  <c r="O25"/>
  <c r="P25" s="1"/>
  <c r="Q25" s="1"/>
  <c r="M25"/>
  <c r="S24"/>
  <c r="P24"/>
  <c r="Q24" s="1"/>
  <c r="O24"/>
  <c r="M24"/>
  <c r="S23"/>
  <c r="M23"/>
  <c r="O23" s="1"/>
  <c r="P23" s="1"/>
  <c r="Q23" s="1"/>
  <c r="S14" l="1"/>
  <c r="O14"/>
  <c r="P14" s="1"/>
  <c r="Q14" s="1"/>
  <c r="M14"/>
  <c r="S13"/>
  <c r="M13"/>
  <c r="O13" s="1"/>
  <c r="P13" s="1"/>
  <c r="Q13" s="1"/>
  <c r="S22" l="1"/>
  <c r="Q22"/>
  <c r="O22"/>
  <c r="P22" s="1"/>
  <c r="M22"/>
  <c r="R91" i="1" l="1"/>
  <c r="N91"/>
  <c r="O91" s="1"/>
  <c r="P91" s="1"/>
  <c r="L91"/>
  <c r="R90"/>
  <c r="L90"/>
  <c r="N90" s="1"/>
  <c r="O90" s="1"/>
  <c r="P90" s="1"/>
  <c r="R89"/>
  <c r="L89"/>
  <c r="N89" s="1"/>
  <c r="O89" s="1"/>
  <c r="P89" s="1"/>
  <c r="R88"/>
  <c r="L88"/>
  <c r="N88" s="1"/>
  <c r="O88" s="1"/>
  <c r="P88" s="1"/>
  <c r="R87"/>
  <c r="N87"/>
  <c r="O87" s="1"/>
  <c r="P87" s="1"/>
  <c r="L87"/>
  <c r="R86"/>
  <c r="L86"/>
  <c r="N86" s="1"/>
  <c r="O86" s="1"/>
  <c r="P86" s="1"/>
  <c r="R85"/>
  <c r="L85"/>
  <c r="N85" s="1"/>
  <c r="O85" s="1"/>
  <c r="P85" s="1"/>
  <c r="R84"/>
  <c r="L84"/>
  <c r="N84" s="1"/>
  <c r="O84" s="1"/>
  <c r="P84" s="1"/>
  <c r="R83"/>
  <c r="N83"/>
  <c r="O83" s="1"/>
  <c r="P83" s="1"/>
  <c r="L83"/>
  <c r="R82"/>
  <c r="L82"/>
  <c r="N82" s="1"/>
  <c r="O82" s="1"/>
  <c r="P82" s="1"/>
  <c r="R81"/>
  <c r="L81"/>
  <c r="N81" s="1"/>
  <c r="O81" s="1"/>
  <c r="P81" s="1"/>
  <c r="R80"/>
  <c r="L80"/>
  <c r="N80" s="1"/>
  <c r="O80" s="1"/>
  <c r="P80" s="1"/>
  <c r="R79"/>
  <c r="N79"/>
  <c r="O79" s="1"/>
  <c r="P79" s="1"/>
  <c r="L79"/>
  <c r="R78"/>
  <c r="O78"/>
  <c r="P78" s="1"/>
  <c r="N78"/>
  <c r="L78"/>
  <c r="R77"/>
  <c r="L77"/>
  <c r="N77" s="1"/>
  <c r="O77" s="1"/>
  <c r="P77" s="1"/>
  <c r="R76"/>
  <c r="L76"/>
  <c r="N76" s="1"/>
  <c r="O76" s="1"/>
  <c r="P76" s="1"/>
  <c r="R75"/>
  <c r="N75"/>
  <c r="O75" s="1"/>
  <c r="P75" s="1"/>
  <c r="L75"/>
  <c r="R74"/>
  <c r="O74"/>
  <c r="P74" s="1"/>
  <c r="N74"/>
  <c r="L74"/>
  <c r="R73"/>
  <c r="L73"/>
  <c r="N73" s="1"/>
  <c r="O73" s="1"/>
  <c r="P73" s="1"/>
  <c r="R72"/>
  <c r="L72"/>
  <c r="N72" s="1"/>
  <c r="O72" s="1"/>
  <c r="P72" s="1"/>
  <c r="R71"/>
  <c r="N71"/>
  <c r="O71" s="1"/>
  <c r="P71" s="1"/>
  <c r="L71"/>
  <c r="R70"/>
  <c r="O70"/>
  <c r="P70" s="1"/>
  <c r="N70"/>
  <c r="L70"/>
  <c r="R69"/>
  <c r="L69"/>
  <c r="N69" s="1"/>
  <c r="O69" s="1"/>
  <c r="P69" s="1"/>
  <c r="R68"/>
  <c r="L68"/>
  <c r="N68" s="1"/>
  <c r="O68" s="1"/>
  <c r="P68" s="1"/>
  <c r="R67"/>
  <c r="N67"/>
  <c r="O67" s="1"/>
  <c r="P67" s="1"/>
  <c r="L67"/>
  <c r="R66"/>
  <c r="O66"/>
  <c r="P66" s="1"/>
  <c r="N66"/>
  <c r="L66"/>
  <c r="R65"/>
  <c r="L65"/>
  <c r="N65" s="1"/>
  <c r="O65" s="1"/>
  <c r="P65" s="1"/>
  <c r="R64"/>
  <c r="L64"/>
  <c r="N64" s="1"/>
  <c r="O64" s="1"/>
  <c r="P64" s="1"/>
  <c r="R63"/>
  <c r="N63"/>
  <c r="O63" s="1"/>
  <c r="P63" s="1"/>
  <c r="L63"/>
  <c r="R62"/>
  <c r="O62"/>
  <c r="P62" s="1"/>
  <c r="N62"/>
  <c r="L62"/>
  <c r="R61"/>
  <c r="L61"/>
  <c r="N61" s="1"/>
  <c r="O61" s="1"/>
  <c r="P61" s="1"/>
  <c r="R60"/>
  <c r="L60"/>
  <c r="N60" s="1"/>
  <c r="O60" s="1"/>
  <c r="P60" s="1"/>
  <c r="R59"/>
  <c r="N59"/>
  <c r="O59" s="1"/>
  <c r="P59" s="1"/>
  <c r="L59"/>
  <c r="R58"/>
  <c r="O58"/>
  <c r="P58" s="1"/>
  <c r="N58"/>
  <c r="L58"/>
  <c r="R57"/>
  <c r="L57"/>
  <c r="N57" s="1"/>
  <c r="O57" s="1"/>
  <c r="P57" s="1"/>
  <c r="R56"/>
  <c r="L56"/>
  <c r="N56" s="1"/>
  <c r="O56" s="1"/>
  <c r="P56" s="1"/>
  <c r="R55"/>
  <c r="N55"/>
  <c r="O55" s="1"/>
  <c r="P55" s="1"/>
  <c r="L55"/>
  <c r="R54"/>
  <c r="O54"/>
  <c r="P54" s="1"/>
  <c r="N54"/>
  <c r="L54"/>
  <c r="R53"/>
  <c r="L53"/>
  <c r="N53" s="1"/>
  <c r="O53" s="1"/>
  <c r="P53" s="1"/>
  <c r="R52"/>
  <c r="L52"/>
  <c r="N52" s="1"/>
  <c r="O52" s="1"/>
  <c r="P52" s="1"/>
  <c r="R51"/>
  <c r="N51"/>
  <c r="O51" s="1"/>
  <c r="P51" s="1"/>
  <c r="L51"/>
  <c r="R50"/>
  <c r="O50"/>
  <c r="P50" s="1"/>
  <c r="N50"/>
  <c r="L50"/>
  <c r="R49"/>
  <c r="L49"/>
  <c r="N49" s="1"/>
  <c r="O49" s="1"/>
  <c r="P49" s="1"/>
  <c r="R48"/>
  <c r="L48"/>
  <c r="N48" s="1"/>
  <c r="O48" s="1"/>
  <c r="P48" s="1"/>
  <c r="R47"/>
  <c r="N47"/>
  <c r="O47" s="1"/>
  <c r="P47" s="1"/>
  <c r="L47"/>
  <c r="R46"/>
  <c r="O46"/>
  <c r="P46" s="1"/>
  <c r="N46"/>
  <c r="L46"/>
  <c r="R45"/>
  <c r="L45"/>
  <c r="N45" s="1"/>
  <c r="O45" s="1"/>
  <c r="P45" s="1"/>
  <c r="R44"/>
  <c r="L44"/>
  <c r="N44" s="1"/>
  <c r="O44" s="1"/>
  <c r="P44" s="1"/>
  <c r="R43"/>
  <c r="N43"/>
  <c r="O43" s="1"/>
  <c r="P43" s="1"/>
  <c r="L43"/>
  <c r="R42"/>
  <c r="O42"/>
  <c r="P42" s="1"/>
  <c r="N42"/>
  <c r="L42"/>
  <c r="R41"/>
  <c r="L41"/>
  <c r="N41" s="1"/>
  <c r="O41" s="1"/>
  <c r="P41" s="1"/>
  <c r="R40"/>
  <c r="L40"/>
  <c r="N40" s="1"/>
  <c r="O40" s="1"/>
  <c r="P40" s="1"/>
  <c r="R39"/>
  <c r="N39"/>
  <c r="O39" s="1"/>
  <c r="P39" s="1"/>
  <c r="L39"/>
  <c r="R38"/>
  <c r="L38"/>
  <c r="N38" s="1"/>
  <c r="O38" s="1"/>
  <c r="P38" s="1"/>
  <c r="R37"/>
  <c r="L37"/>
  <c r="N37" s="1"/>
  <c r="O37" s="1"/>
  <c r="P37" s="1"/>
  <c r="R36"/>
  <c r="L36"/>
  <c r="N36" s="1"/>
  <c r="O36" s="1"/>
  <c r="P36" s="1"/>
  <c r="R35"/>
  <c r="N35"/>
  <c r="O35" s="1"/>
  <c r="P35" s="1"/>
  <c r="L35"/>
  <c r="R34"/>
  <c r="L34"/>
  <c r="N34" s="1"/>
  <c r="O34" s="1"/>
  <c r="P34" s="1"/>
  <c r="R33"/>
  <c r="L33"/>
  <c r="N33" s="1"/>
  <c r="O33" s="1"/>
  <c r="P33" s="1"/>
  <c r="R32"/>
  <c r="L32"/>
  <c r="N32" s="1"/>
  <c r="O32" s="1"/>
  <c r="P32" s="1"/>
  <c r="R31"/>
  <c r="N31"/>
  <c r="O31" s="1"/>
  <c r="P31" s="1"/>
  <c r="L31"/>
  <c r="R30"/>
  <c r="L30"/>
  <c r="N30" s="1"/>
  <c r="O30" s="1"/>
  <c r="P30" s="1"/>
  <c r="R29"/>
  <c r="L29"/>
  <c r="N29" s="1"/>
  <c r="O29" s="1"/>
  <c r="P29" s="1"/>
  <c r="R28"/>
  <c r="N28"/>
  <c r="O28" s="1"/>
  <c r="P28" s="1"/>
  <c r="L28"/>
  <c r="R27"/>
  <c r="O27"/>
  <c r="P27" s="1"/>
  <c r="N27"/>
  <c r="L27"/>
  <c r="R26"/>
  <c r="L26"/>
  <c r="N26" s="1"/>
  <c r="O26" s="1"/>
  <c r="P26" s="1"/>
  <c r="R25"/>
  <c r="L25"/>
  <c r="N25" s="1"/>
  <c r="O25" s="1"/>
  <c r="P25" s="1"/>
  <c r="R24"/>
  <c r="N24"/>
  <c r="O24" s="1"/>
  <c r="P24" s="1"/>
  <c r="L24"/>
  <c r="R23"/>
  <c r="O23"/>
  <c r="P23" s="1"/>
  <c r="N23"/>
  <c r="L23"/>
  <c r="R22"/>
  <c r="L22"/>
  <c r="N22" s="1"/>
  <c r="O22" s="1"/>
  <c r="P22" s="1"/>
  <c r="R21"/>
  <c r="L21"/>
  <c r="N21" s="1"/>
  <c r="O21" s="1"/>
  <c r="P21" s="1"/>
  <c r="R20"/>
  <c r="N20"/>
  <c r="O20" s="1"/>
  <c r="P20" s="1"/>
  <c r="L20"/>
  <c r="R19"/>
  <c r="O19"/>
  <c r="P19" s="1"/>
  <c r="N19"/>
  <c r="L19"/>
  <c r="R18"/>
  <c r="P18"/>
  <c r="O18"/>
  <c r="N18"/>
  <c r="L18"/>
  <c r="R17"/>
  <c r="L17"/>
  <c r="N17" s="1"/>
  <c r="O17" s="1"/>
  <c r="P17" s="1"/>
  <c r="R16"/>
  <c r="N16"/>
  <c r="O16" s="1"/>
  <c r="P16" s="1"/>
  <c r="L16"/>
  <c r="R15"/>
  <c r="O15"/>
  <c r="P15" s="1"/>
  <c r="N15"/>
  <c r="L15"/>
  <c r="R14"/>
  <c r="L14"/>
  <c r="N14" s="1"/>
  <c r="O14" s="1"/>
  <c r="P14" s="1"/>
  <c r="R13"/>
  <c r="L13"/>
  <c r="N13" s="1"/>
  <c r="O13" s="1"/>
  <c r="P13" s="1"/>
  <c r="R12"/>
  <c r="N12"/>
  <c r="O12" s="1"/>
  <c r="P12" s="1"/>
  <c r="L12"/>
  <c r="R11"/>
  <c r="O11"/>
  <c r="P11" s="1"/>
  <c r="N11"/>
  <c r="L11"/>
  <c r="R10"/>
  <c r="L10"/>
  <c r="N10" s="1"/>
  <c r="O10" s="1"/>
  <c r="P10" s="1"/>
  <c r="R9"/>
  <c r="L9"/>
  <c r="N9" s="1"/>
  <c r="O9" s="1"/>
  <c r="P9" s="1"/>
  <c r="R8"/>
  <c r="N8"/>
  <c r="O8" s="1"/>
  <c r="P8" s="1"/>
  <c r="L8"/>
  <c r="R7"/>
  <c r="O7"/>
  <c r="P7" s="1"/>
  <c r="N7"/>
  <c r="L7"/>
  <c r="R6"/>
  <c r="L6"/>
  <c r="N6" s="1"/>
  <c r="O6" s="1"/>
  <c r="P6" s="1"/>
  <c r="R5"/>
  <c r="L5"/>
  <c r="N5" s="1"/>
  <c r="O5" s="1"/>
  <c r="P5" s="1"/>
  <c r="R4"/>
  <c r="L4"/>
  <c r="N4" s="1"/>
  <c r="O4" s="1"/>
  <c r="P4" s="1"/>
  <c r="R3"/>
  <c r="O3"/>
  <c r="P3" s="1"/>
  <c r="N3"/>
  <c r="L3"/>
  <c r="R2" l="1"/>
  <c r="L2"/>
  <c r="N2" s="1"/>
  <c r="O2" s="1"/>
  <c r="P2" s="1"/>
  <c r="L79" i="4" l="1"/>
  <c r="L80"/>
  <c r="L81"/>
  <c r="L82"/>
  <c r="L83"/>
  <c r="L84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18" l="1"/>
  <c r="L15"/>
  <c r="L16"/>
  <c r="L17"/>
  <c r="L11"/>
  <c r="L12"/>
  <c r="L13"/>
  <c r="L14"/>
  <c r="L10"/>
  <c r="L9"/>
  <c r="L8"/>
  <c r="L7"/>
  <c r="L6"/>
  <c r="L5"/>
  <c r="L4"/>
  <c r="L3"/>
  <c r="L2"/>
  <c r="K3" i="3" l="1"/>
  <c r="K4"/>
  <c r="K5"/>
  <c r="K6"/>
  <c r="K7"/>
  <c r="K8"/>
  <c r="K9"/>
  <c r="K10"/>
  <c r="K11"/>
  <c r="K12"/>
  <c r="K13"/>
  <c r="K14"/>
  <c r="K15"/>
  <c r="K16"/>
  <c r="K2"/>
</calcChain>
</file>

<file path=xl/sharedStrings.xml><?xml version="1.0" encoding="utf-8"?>
<sst xmlns="http://schemas.openxmlformats.org/spreadsheetml/2006/main" count="1485" uniqueCount="740">
  <si>
    <t>SKU</t>
  </si>
  <si>
    <t>PHOTO</t>
  </si>
  <si>
    <r>
      <t>P</t>
    </r>
    <r>
      <rPr>
        <sz val="11"/>
        <color indexed="8"/>
        <rFont val="宋体"/>
        <family val="3"/>
        <charset val="134"/>
      </rPr>
      <t>roduct Name</t>
    </r>
  </si>
  <si>
    <t>C/NO.</t>
  </si>
  <si>
    <t>QTY</t>
  </si>
  <si>
    <t>Weight(LB)</t>
  </si>
  <si>
    <t>Supplier</t>
  </si>
  <si>
    <t>是否“新品”</t>
  </si>
  <si>
    <t>价格重新计算与否</t>
  </si>
  <si>
    <t>不含税单价</t>
  </si>
  <si>
    <t>运费</t>
  </si>
  <si>
    <t>單價+雜費</t>
  </si>
  <si>
    <t>關稅</t>
  </si>
  <si>
    <t>到美成本</t>
  </si>
  <si>
    <t>計算零售</t>
  </si>
  <si>
    <t>折扣</t>
    <phoneticPr fontId="4" type="noConversion"/>
  </si>
  <si>
    <t>實際零售</t>
  </si>
  <si>
    <t>街價</t>
  </si>
  <si>
    <t>ONITIVA-CFT01052-1BRK-MTP</t>
  </si>
  <si>
    <t>ONITIVA-CFT01052-23BRK-MTP</t>
  </si>
  <si>
    <t>ONITIVA-CFT01052-4BRK-MTP</t>
  </si>
  <si>
    <t>ONITIVA-CFT01053-1-1BRK-MTP</t>
  </si>
  <si>
    <t>ONITIVA-CFT01053-1-4BRK-MPTP</t>
  </si>
  <si>
    <t>ONITIVA-CFT01053-23BRK-MTP</t>
  </si>
  <si>
    <t>ONITIVA-CFT01054-1BRK-MPTP</t>
  </si>
  <si>
    <t>ONITIVA-CFT01054-23BRK-MPTP</t>
  </si>
  <si>
    <t>ONITIVA-CFT01054-4BRK-MPTP</t>
  </si>
  <si>
    <t>ONITIVA-CFT01055-1BRK-MPTP</t>
  </si>
  <si>
    <t>ONITIVA-CFT01055-23BRK-MPTP</t>
  </si>
  <si>
    <t>ONITIVA-CFT01055-4BRK-MPTP</t>
  </si>
  <si>
    <t>ONITIVA-CFT01056-1BRK-MPTP</t>
  </si>
  <si>
    <t>ONITIVA-CFT01056-23BRK-MPTP</t>
  </si>
  <si>
    <t>ONITIVA-CFT01056-4BRK-MPTP</t>
  </si>
  <si>
    <t>ONITIVA-CFT01057-1BRK-MPTP</t>
  </si>
  <si>
    <t>ONITIVA-CFT01057-23BRK-MPTP</t>
  </si>
  <si>
    <t>ONITIVA-CFT01057-4BRK-MPTP</t>
  </si>
  <si>
    <t>ONITIVA-CFT01058-1BRK-MPTP</t>
  </si>
  <si>
    <t>ONITIVA-CFT01058-23BRK-MPTP</t>
  </si>
  <si>
    <t>ONITIVA-CFT01058-4BRK-MPTP</t>
  </si>
  <si>
    <t>ONITIVA-CFT01059-1BRK-MPTP</t>
  </si>
  <si>
    <t>ONITIVA-CFT01059-23BRK-MPTP</t>
  </si>
  <si>
    <t>ONITIVA-CFT01059-4BRK-MPTP</t>
  </si>
  <si>
    <t>ONITIVA-CFT01060-1BRK-MPTP</t>
  </si>
  <si>
    <t>ONITIVA-CFT01060-23BRK-MPTP</t>
  </si>
  <si>
    <t>ONITIVA-CFT01060-4BRK-MPTP</t>
  </si>
  <si>
    <t>ONITIVA-CFT01061-1BRK-MPTP</t>
  </si>
  <si>
    <t>ONITIVA-CFT01061-23BRK-MPTP</t>
  </si>
  <si>
    <t>ONITIVA-CFT01061-4BRK-MPTP</t>
  </si>
  <si>
    <t>ONITIVA-CFT01062-1BRK-MPTP</t>
  </si>
  <si>
    <t>ONITIVA-CFT01062-23BRK-MPTP</t>
  </si>
  <si>
    <t>ONITIVA-CFT01062-4BRK-MPTP</t>
  </si>
  <si>
    <t>ONITIVA-CFT01063-1BRK-MPTP</t>
  </si>
  <si>
    <t>ONITIVA-CFT01063-23BRK-MPTP</t>
  </si>
  <si>
    <t>ONITIVA-CFT01063-4BRK-MPTP</t>
  </si>
  <si>
    <t>ONITIVA-CFT01064-1BRK-MPTP</t>
  </si>
  <si>
    <t>ONITIVA-CFT01064-23BRK-MPTP</t>
  </si>
  <si>
    <t>ONITIVA-CFT01064-4BRK-MPTP</t>
  </si>
  <si>
    <t>ONITIVA-CFT01065-1BRK-MPTP</t>
  </si>
  <si>
    <t>ONITIVA-CFT01065-23BRK-MPTP</t>
  </si>
  <si>
    <t>ONITIVA-CFT01065-4BRK-MPTP</t>
  </si>
  <si>
    <t>ONITIVA-CFT01066-1BRK-MPTP</t>
  </si>
  <si>
    <t>ONITIVA-CFT01066-23BRK-MPTP</t>
  </si>
  <si>
    <t>ONITIVA-CFT01066-4BRK-MPTP</t>
  </si>
  <si>
    <t>ONITIVA-CFT01067-1BRK-MPTP</t>
  </si>
  <si>
    <t>ONITIVA-CFT01067-23BRK-MPTP</t>
  </si>
  <si>
    <t>ONITIVA-CFT01067-4BRK-MPTP</t>
  </si>
  <si>
    <t>ONITIVA-CFT01068-1BRK-MPTP</t>
  </si>
  <si>
    <t>ONITIVA-CFT01068-23BRK-MPTP</t>
  </si>
  <si>
    <t>ONITIVA-CFT01068-4BRK-MPTP</t>
  </si>
  <si>
    <t>ONITIVA-CFT01069-1BRK-MPTP</t>
  </si>
  <si>
    <t>ONITIVA-CFT01069-23BRK-MPTP</t>
  </si>
  <si>
    <t>ONITIVA-CFT01069-4BRK-MPTP</t>
  </si>
  <si>
    <t>ONITIVA-CFT01070-1BRK-MPTP</t>
  </si>
  <si>
    <t>ONITIVA-CFT01070-23BRK-MPTP</t>
  </si>
  <si>
    <t>ONITIVA-CFT01070-4BRK-MPTP</t>
  </si>
  <si>
    <t>ONITIVA-CFT01071-1BRK-MPTP</t>
  </si>
  <si>
    <t>ONITIVA-CFT01071-23BRK-MPTP</t>
  </si>
  <si>
    <t>ONITIVA-CFT01071-4BRK-MPTP</t>
  </si>
  <si>
    <t>ONITIVA-CFT01072-1BRK-MPTP</t>
  </si>
  <si>
    <t>ONITIVA-CFT01072-23BRK-MPTP</t>
  </si>
  <si>
    <t>ONITIVA-CFT01072-4BRK-MPTP</t>
  </si>
  <si>
    <t>ONITIVA-CFT01073-1BRK-MPTP</t>
  </si>
  <si>
    <t>ONITIVA-CFT01073-23BRK-MPTP</t>
  </si>
  <si>
    <t>ONITIVA-CFT01073-4BRK-MPTP</t>
  </si>
  <si>
    <t>ONITIVA-CFT01074-1BRK-MPTP</t>
  </si>
  <si>
    <t>ONITIVA-CFT01074-23BRK-MPTP</t>
  </si>
  <si>
    <t>ONITIVA-CFT01074-4BRK-MPTP</t>
  </si>
  <si>
    <t>ONITIVA-CFT01075-1BRK-MPTP</t>
  </si>
  <si>
    <t>ONITIVA-CFT01075-23BRK-MPTP</t>
  </si>
  <si>
    <t>ONITIVA-CFT01075-4BRK-MPTP</t>
  </si>
  <si>
    <t>ONITIVA-CFT01076-1BRK-MPTP</t>
  </si>
  <si>
    <t>ONITIVA-CFT01076-23BRK-MPTP</t>
  </si>
  <si>
    <t>ONITIVA-CFT01076-4BRK-MPTP</t>
  </si>
  <si>
    <t>ONITIVA-CFT01077-1BRK-MPTP</t>
  </si>
  <si>
    <t>ONITIVA-CFT01077-23BRK-MPTP</t>
  </si>
  <si>
    <t>ONITIVA-CFT01077-4BRK-MPTP</t>
  </si>
  <si>
    <t>ONITIVA-CFT01078-1BRK-MPTP</t>
  </si>
  <si>
    <t>ONITIVA-CFT01078-23BRK-MPTP</t>
  </si>
  <si>
    <t>ONITIVA-CFT01078-4BRK-MPTP</t>
  </si>
  <si>
    <t>ONITIVA-CFT01079-1BRK-MPTP</t>
  </si>
  <si>
    <t>ONITIVA-CFT01079-23BRK-MPTP</t>
  </si>
  <si>
    <t>ONITIVA-CFT01079-4BRK-MPTP</t>
  </si>
  <si>
    <t>ONITIVA-CFT01080-1BRK-MPTP</t>
  </si>
  <si>
    <t>ONITIVA-CFT01080-23BRK-MPTP</t>
  </si>
  <si>
    <t>ONITIVA-CFT01080-4BRK-MPTP</t>
  </si>
  <si>
    <t>ONITIVA-CFT01081-1BRK-MPTP</t>
  </si>
  <si>
    <t>ONITIVA-CFT01081-23BRK-MPTP</t>
  </si>
  <si>
    <t>ONITIVA-CFT01081-4BRK-MPTP</t>
  </si>
  <si>
    <t>Comforter Set 071 (3)</t>
    <phoneticPr fontId="1" type="noConversion"/>
  </si>
  <si>
    <t>Y</t>
    <phoneticPr fontId="1" type="noConversion"/>
  </si>
  <si>
    <t>Comforter Set 051 (2)</t>
    <phoneticPr fontId="1" type="noConversion"/>
  </si>
  <si>
    <t>Comforter Set 052 (2)</t>
    <phoneticPr fontId="1" type="noConversion"/>
  </si>
  <si>
    <t>Comforter Set 073 (3)</t>
    <phoneticPr fontId="1" type="noConversion"/>
  </si>
  <si>
    <t>Comforter Set 053 (2)</t>
    <phoneticPr fontId="1" type="noConversion"/>
  </si>
  <si>
    <t>Comforter Set 074 (3)</t>
    <phoneticPr fontId="1" type="noConversion"/>
  </si>
  <si>
    <t>Comforter Set 054 (2)</t>
    <phoneticPr fontId="1" type="noConversion"/>
  </si>
  <si>
    <t>Comforter Set 055 (2)</t>
    <phoneticPr fontId="1" type="noConversion"/>
  </si>
  <si>
    <t>Comforter Set 076 (3)</t>
    <phoneticPr fontId="1" type="noConversion"/>
  </si>
  <si>
    <t>Comforter Set 077（3）</t>
    <phoneticPr fontId="1" type="noConversion"/>
  </si>
  <si>
    <t>Comforter Set 056 (2)</t>
    <phoneticPr fontId="1" type="noConversion"/>
  </si>
  <si>
    <t>Comforter Set 057 (2)</t>
    <phoneticPr fontId="1" type="noConversion"/>
  </si>
  <si>
    <t>Comforter Set 079 (3)</t>
    <phoneticPr fontId="1" type="noConversion"/>
  </si>
  <si>
    <t>Comforter Set 058 (2)</t>
    <phoneticPr fontId="1" type="noConversion"/>
  </si>
  <si>
    <t>Comforter Set 080 (3)</t>
    <phoneticPr fontId="1" type="noConversion"/>
  </si>
  <si>
    <t>Comforter Set 059 (2)</t>
    <phoneticPr fontId="1" type="noConversion"/>
  </si>
  <si>
    <t>Comforter Set 060 (2)</t>
    <phoneticPr fontId="1" type="noConversion"/>
  </si>
  <si>
    <t>Comforter Set 082 (3)</t>
    <phoneticPr fontId="1" type="noConversion"/>
  </si>
  <si>
    <t>Comforter Set 083 (3)</t>
    <phoneticPr fontId="1" type="noConversion"/>
  </si>
  <si>
    <t>Comforter Set 062 (2)</t>
    <phoneticPr fontId="1" type="noConversion"/>
  </si>
  <si>
    <t>Comforter Set 063 (2)</t>
    <phoneticPr fontId="1" type="noConversion"/>
  </si>
  <si>
    <t>Comforter Set 086 (3)</t>
    <phoneticPr fontId="1" type="noConversion"/>
  </si>
  <si>
    <t>Comforter Set 064 (2)</t>
    <phoneticPr fontId="1" type="noConversion"/>
  </si>
  <si>
    <t>Comforter Set 065 (2)</t>
    <phoneticPr fontId="1" type="noConversion"/>
  </si>
  <si>
    <t>Comforter Set 088 (3)</t>
    <phoneticPr fontId="1" type="noConversion"/>
  </si>
  <si>
    <t>Comforter Set 066 (2)</t>
    <phoneticPr fontId="1" type="noConversion"/>
  </si>
  <si>
    <t>Comforter Set 089 (3)</t>
    <phoneticPr fontId="1" type="noConversion"/>
  </si>
  <si>
    <t>Comforter Set 067 (2)</t>
    <phoneticPr fontId="1" type="noConversion"/>
  </si>
  <si>
    <t>Comforter Set 068 (2)</t>
    <phoneticPr fontId="1" type="noConversion"/>
  </si>
  <si>
    <t>Comforter Set 091 (3)</t>
    <phoneticPr fontId="1" type="noConversion"/>
  </si>
  <si>
    <t>Comforter Set 069 (2)</t>
    <phoneticPr fontId="1" type="noConversion"/>
  </si>
  <si>
    <t>Comforter Set 092 (3)</t>
    <phoneticPr fontId="1" type="noConversion"/>
  </si>
  <si>
    <t>Comforter Set 093 (3)</t>
    <phoneticPr fontId="1" type="noConversion"/>
  </si>
  <si>
    <t>Comforter Set 001 (3)
Comforter Set 009 (2)</t>
    <phoneticPr fontId="1" type="noConversion"/>
  </si>
  <si>
    <t>Comforter Set 071 (1)
Comforter Set 072 (2)</t>
    <phoneticPr fontId="1" type="noConversion"/>
  </si>
  <si>
    <t>Comforter Set 073 (1)
Comforter Set 072 (2)</t>
    <phoneticPr fontId="1" type="noConversion"/>
  </si>
  <si>
    <t>Comforter Set 004 (3)
Comforter Set 011 (2)</t>
    <phoneticPr fontId="1" type="noConversion"/>
  </si>
  <si>
    <t>Comforter Set 005 (3)
Comforter Set 011 (1)
Comforter Set 012 (1)</t>
    <phoneticPr fontId="1" type="noConversion"/>
  </si>
  <si>
    <t>Comforter Set 053 (1)
Comforter Set 054 (1)</t>
    <phoneticPr fontId="1" type="noConversion"/>
  </si>
  <si>
    <t>Comforter Set 074 (1)
Comforter Set 075 (2)</t>
    <phoneticPr fontId="1" type="noConversion"/>
  </si>
  <si>
    <t>Comforter Set 006 (3)
Comforter Set 012 (2)</t>
    <phoneticPr fontId="1" type="noConversion"/>
  </si>
  <si>
    <t>Comforter Set 075 (2)
Comforter Set 076 (1)</t>
    <phoneticPr fontId="1" type="noConversion"/>
  </si>
  <si>
    <t>Comforter Set 008 (3)
Comforter Set 013 (1)
Comforter Set 015 (1)</t>
    <phoneticPr fontId="1" type="noConversion"/>
  </si>
  <si>
    <t>Comforter Set 055 (1)
Comforter Set 056（1）</t>
    <phoneticPr fontId="1" type="noConversion"/>
  </si>
  <si>
    <t>Comforter Set 014 (3)
Comforter Set 015 (2)</t>
    <phoneticPr fontId="1" type="noConversion"/>
  </si>
  <si>
    <t>Comforter Set 077 (1)
Comforter Set 078 (2)</t>
    <phoneticPr fontId="1" type="noConversion"/>
  </si>
  <si>
    <t>Comforter Set 016 (3)
Comforter Set 022 (2)</t>
    <phoneticPr fontId="1" type="noConversion"/>
  </si>
  <si>
    <t>Comforter Set 078 (2)
Comforter Set 079 (1)</t>
    <phoneticPr fontId="1" type="noConversion"/>
  </si>
  <si>
    <t>Comforter Set 017(3)
Comforter Set 022 (1)
Comforter Set 023 (1)</t>
    <phoneticPr fontId="1" type="noConversion"/>
  </si>
  <si>
    <t>Comforter Set 057 (1)
Comforter Set 058 (1)</t>
    <phoneticPr fontId="1" type="noConversion"/>
  </si>
  <si>
    <t>Comforter Set 018 (3)
Comforter Set 023 (2)</t>
    <phoneticPr fontId="1" type="noConversion"/>
  </si>
  <si>
    <t>Comforter Set 080 (1)
Comforter Set 081 (2)</t>
    <phoneticPr fontId="1" type="noConversion"/>
  </si>
  <si>
    <t>Comforter Set 020 (3)
Comforter Set 024 (1)
Comforter Set 025 (1)</t>
    <phoneticPr fontId="1" type="noConversion"/>
  </si>
  <si>
    <t>Comforter Set 081 (2)
Comforter Set 082 (1)</t>
    <phoneticPr fontId="1" type="noConversion"/>
  </si>
  <si>
    <t>Comforter Set 021 (3)
Comforter Set 025 (2)</t>
    <phoneticPr fontId="1" type="noConversion"/>
  </si>
  <si>
    <t>Comforter Set 026 (3)
Comforter Set 028 (2)</t>
    <phoneticPr fontId="1" type="noConversion"/>
  </si>
  <si>
    <t>Comforter Set 027 (3)
Comforter Set 028 (1)
Comforter Set 042 (1)</t>
    <phoneticPr fontId="1" type="noConversion"/>
  </si>
  <si>
    <t>Comforter Set 083 (1)
Comforter Set 084 (2)</t>
    <phoneticPr fontId="1" type="noConversion"/>
  </si>
  <si>
    <t>Comforter Set 029 (3)
Comforter Set 042 (2)</t>
    <phoneticPr fontId="1" type="noConversion"/>
  </si>
  <si>
    <t>Comforter Set 031 (3)
Comforter Set 043 (1)
Comforter Set 044 (1)</t>
    <phoneticPr fontId="1" type="noConversion"/>
  </si>
  <si>
    <t>Comforter Set 063 (1)
Comforter Set 064 (1)</t>
    <phoneticPr fontId="1" type="noConversion"/>
  </si>
  <si>
    <t>Comforter Set 032 (3)
Comforter Set 044 (2)</t>
    <phoneticPr fontId="1" type="noConversion"/>
  </si>
  <si>
    <t>Comforter Set 086 (1)
Comforter Set 087 (2)</t>
    <phoneticPr fontId="1" type="noConversion"/>
  </si>
  <si>
    <t>Comforter Set 033 (3)
Comforter Set 045 (2)</t>
    <phoneticPr fontId="1" type="noConversion"/>
  </si>
  <si>
    <t>Comforter Set 087 (2)
Comforter Set 088 (1)</t>
    <phoneticPr fontId="1" type="noConversion"/>
  </si>
  <si>
    <t>Comforter Set 034 (3)
Comforter Set 045 (1)
Comforter Set 046 (1)</t>
    <phoneticPr fontId="1" type="noConversion"/>
  </si>
  <si>
    <t>Comforter Set 065 (1)
Comforter Set 066 (1)</t>
    <phoneticPr fontId="1" type="noConversion"/>
  </si>
  <si>
    <t>Comforter Set 036 (3)
Comforter Set 047 (2)</t>
    <phoneticPr fontId="1" type="noConversion"/>
  </si>
  <si>
    <t>Comforter Set 089 (1)
Comforter Set 090 (2)</t>
    <phoneticPr fontId="1" type="noConversion"/>
  </si>
  <si>
    <t>Comforter Set 037 (3)
Comforter Set 047 (1)
Comforter Set 048 (1)</t>
    <phoneticPr fontId="1" type="noConversion"/>
  </si>
  <si>
    <t>Comforter Set 067 (1)
Comforter Set 068 (1)</t>
    <phoneticPr fontId="1" type="noConversion"/>
  </si>
  <si>
    <t>Comforter Set 090 (2)
Comforter Set 091 (1)</t>
    <phoneticPr fontId="1" type="noConversion"/>
  </si>
  <si>
    <t>Comforter Set 038 (3)
Comforter Set 048 (2)</t>
    <phoneticPr fontId="1" type="noConversion"/>
  </si>
  <si>
    <t>Comforter Set 039 (3)
Comforter Set 049 (2)</t>
    <phoneticPr fontId="1" type="noConversion"/>
  </si>
  <si>
    <t>Comforter Set 069 (1)
Comforter Set 070 (1)</t>
    <phoneticPr fontId="1" type="noConversion"/>
  </si>
  <si>
    <t>Comforter Set 041 (3)
Comforter Set 050 (2)</t>
    <phoneticPr fontId="1" type="noConversion"/>
  </si>
  <si>
    <t>QTS-WB8001-23</t>
  </si>
  <si>
    <t>QTS-WB8009-23</t>
  </si>
  <si>
    <t>QTS-WB8026-23</t>
  </si>
  <si>
    <t>QTS-WB8032-23</t>
  </si>
  <si>
    <t>QTS-WB8105-23</t>
  </si>
  <si>
    <t>QTS-WB8182-23</t>
  </si>
  <si>
    <t>QTS-WBMZR092-2-23</t>
  </si>
  <si>
    <t>QTS-SJIN9196-23</t>
  </si>
  <si>
    <t>No</t>
    <phoneticPr fontId="1" type="noConversion"/>
  </si>
  <si>
    <t>QTS-LM1874-23</t>
    <phoneticPr fontId="1" type="noConversion"/>
  </si>
  <si>
    <t>No</t>
  </si>
  <si>
    <t>QTS-LM1260-23</t>
    <phoneticPr fontId="1" type="noConversion"/>
  </si>
  <si>
    <t>QTS-SJ581-23</t>
    <phoneticPr fontId="1" type="noConversion"/>
  </si>
  <si>
    <t>QTS-SJ657-23</t>
    <phoneticPr fontId="1" type="noConversion"/>
  </si>
  <si>
    <t>QTS-SJ666-23</t>
    <phoneticPr fontId="1" type="noConversion"/>
  </si>
  <si>
    <t>QTS-SJ812-23</t>
    <phoneticPr fontId="1" type="noConversion"/>
  </si>
  <si>
    <t>QTS-SJ656-23</t>
    <phoneticPr fontId="1" type="noConversion"/>
  </si>
  <si>
    <t>[Enthusiasm Desert-2] 100% Cotton 3PC Vermicelli-Quilted Striped Patchwork Quilt Set (Full/Queen Size)</t>
  </si>
  <si>
    <t>[Enthusiasm Desert-1] 100% Cotton 3PC Vermicelli-Quilted Striped Patchwork Quilt Set (Full/Queen Size)</t>
    <phoneticPr fontId="1" type="noConversion"/>
  </si>
  <si>
    <t>[Spring Waltz] 3PC Cotton Contained Vermicelli-Quilted Patchwork Quilt Set (Full/Queen Size)</t>
  </si>
  <si>
    <t>[Gakuen Alice] 3PC Cotton Contained Vermicelli-Quilted Patchwork Quilt Set (Full/Queen Size)</t>
  </si>
  <si>
    <t>[The Snow Queen] 3PC Cotton Contained Vermicelli-Quilted Patchwork Quilt Set (Full/Queen Size)</t>
  </si>
  <si>
    <t>[Splendid Beauty] 3PC Cotton Contained Vermicelli-Quilted Patchwork Quilt Set (Full/Queen Size)</t>
  </si>
  <si>
    <t>[Feronia] 100% Cotton 3PC Floral Vermicelli-Quilted Patchwork Quilt Set (Full/Queen Size)</t>
  </si>
  <si>
    <t>[Rustic Plaid] Cotton 3PC Vermicelli-Quilted Patchwork Quilt Set (Full/Queen Size)</t>
  </si>
  <si>
    <t>[Pink Fairy Tale] 100% Cotton 3PC Vermicelli-Quilted Patchwork Quilt Set (Full/Queen Size)</t>
  </si>
  <si>
    <t>[Romantic Pink World] 100% Cotton 3PC Vermicelli-Quilted Patchwork Quilt Set (Full/Queen Size)</t>
  </si>
  <si>
    <t>[Simple Happiness] 100% Cotton 3PC Vermicelli-Quilted Patchwork Quilt Set (Full/Queen Size)</t>
  </si>
  <si>
    <t>[Gentle Protection] 100% Cotton 3PC Vermicelli-Quilted Patchwork Quilt Set (Full/Queen Size)</t>
  </si>
  <si>
    <t>[Blue River] 100% Cotton 3PC Vermicelli-Quilted Patchwork Quilt Set (Full/Queen Size)</t>
  </si>
  <si>
    <t>[Traumes Wirren] Cotton 3PC Vermicelli-Quilted Patchwork Quilt Set (Full/Queen Size)</t>
  </si>
  <si>
    <t>[Pandora Hearts] 3PC Cotton Contained Vermicelli-Quilted Patchwork Quilt Set (Full/Queen Size)</t>
  </si>
  <si>
    <t>LI MEI</t>
    <phoneticPr fontId="1" type="noConversion"/>
  </si>
  <si>
    <t>LI MEI</t>
    <phoneticPr fontId="1" type="noConversion"/>
  </si>
  <si>
    <t>SHENG JIAO</t>
    <phoneticPr fontId="1" type="noConversion"/>
  </si>
  <si>
    <t>SHUANG JIN</t>
    <phoneticPr fontId="1" type="noConversion"/>
  </si>
  <si>
    <t>HUANG WEN BIN</t>
    <phoneticPr fontId="1" type="noConversion"/>
  </si>
  <si>
    <t>Quilt Set 027-031(6)
Quilt Set 032(7)
Quilt Set 037(3)</t>
    <phoneticPr fontId="1" type="noConversion"/>
  </si>
  <si>
    <t>Quilt Set 041-043(7)
Quilt Set 044(6)
Quilt Set 045-046(7)
Quilt Set 047-048(6)
Quilt Set 049-057(7)
Quilt Set 058(6)
Quilt Set 059-062(7)</t>
    <phoneticPr fontId="1" type="noConversion"/>
  </si>
  <si>
    <t>Quilt Set 022(7)
Quilt Set 023(8)</t>
    <phoneticPr fontId="1" type="noConversion"/>
  </si>
  <si>
    <t>Quilt Set 001(8)
Quilt Set 006(2)</t>
    <phoneticPr fontId="1" type="noConversion"/>
  </si>
  <si>
    <t>Quilt Set 024(7)
Quilt Set 025-026(8)
Quilt Set 033(2)</t>
    <phoneticPr fontId="1" type="noConversion"/>
  </si>
  <si>
    <t>Quilt Set 002-003(8)
Quilt Set 006(4)</t>
    <phoneticPr fontId="1" type="noConversion"/>
  </si>
  <si>
    <t>Quilt Set 004(8)
Quilt Set 005(9)
Quilt Set 006(2)
Quilt Set 012(1)</t>
    <phoneticPr fontId="1" type="noConversion"/>
  </si>
  <si>
    <t>Quilt Set 020(6)
Quilt Set 021(4)</t>
    <phoneticPr fontId="1" type="noConversion"/>
  </si>
  <si>
    <t>Quilt Set 034(8)
Quilt Set 035(9)
Quilt Set 036(8)
Quilt Set 037(5)</t>
    <phoneticPr fontId="1" type="noConversion"/>
  </si>
  <si>
    <t>Quilt Set 015-016(8)
Quilt Set 017(9)</t>
    <phoneticPr fontId="1" type="noConversion"/>
  </si>
  <si>
    <t>Quilt Set 013-014(9)
Quilt Set 021(2)</t>
    <phoneticPr fontId="1" type="noConversion"/>
  </si>
  <si>
    <t>Quilt Set 038-040(9)
Quilt Set 047-048(1)</t>
    <phoneticPr fontId="1" type="noConversion"/>
  </si>
  <si>
    <t>Quilt Set 018-019(9)
Quilt Set 021(2)</t>
    <phoneticPr fontId="1" type="noConversion"/>
  </si>
  <si>
    <t>Quilt Set 010-011(9)
Quilt Set 012(7)</t>
    <phoneticPr fontId="1" type="noConversion"/>
  </si>
  <si>
    <t>Quilt Set 007-009(8)
Quilt Set 033(6)</t>
    <phoneticPr fontId="1" type="noConversion"/>
  </si>
  <si>
    <t>ONITIVA-CFT01082-1BRK-MPTP</t>
    <phoneticPr fontId="1" type="noConversion"/>
  </si>
  <si>
    <t>ONITIVA-CFT01082-23BRK-MPTP</t>
    <phoneticPr fontId="1" type="noConversion"/>
  </si>
  <si>
    <t>ONITIVA-CFT01082-4BRK-MPTP</t>
    <phoneticPr fontId="1" type="noConversion"/>
  </si>
  <si>
    <t>Comforter Set 070 (2)</t>
    <phoneticPr fontId="1" type="noConversion"/>
  </si>
  <si>
    <t xml:space="preserve">Comforter Set 100-101 (2)
Comforter Set 102-103 (3)
</t>
    <phoneticPr fontId="1" type="noConversion"/>
  </si>
  <si>
    <t>ONITIVA-QTS01008-23</t>
    <phoneticPr fontId="1" type="noConversion"/>
  </si>
  <si>
    <r>
      <t>ONITIVA-QTS01065</t>
    </r>
    <r>
      <rPr>
        <sz val="11"/>
        <color rgb="FFFF0000"/>
        <rFont val="宋体"/>
        <family val="3"/>
        <charset val="134"/>
        <scheme val="minor"/>
      </rPr>
      <t>BK</t>
    </r>
    <r>
      <rPr>
        <sz val="11"/>
        <color theme="1"/>
        <rFont val="宋体"/>
        <family val="2"/>
        <charset val="134"/>
        <scheme val="minor"/>
      </rPr>
      <t>-23</t>
    </r>
    <phoneticPr fontId="1" type="noConversion"/>
  </si>
  <si>
    <t>ONITIVA-QTS01027-23</t>
    <phoneticPr fontId="1" type="noConversion"/>
  </si>
  <si>
    <t>ONITIVA-QTS01029-23</t>
    <phoneticPr fontId="1" type="noConversion"/>
  </si>
  <si>
    <t>ONITIVA-QTS01032-23</t>
    <phoneticPr fontId="1" type="noConversion"/>
  </si>
  <si>
    <t>ONITIVA-QTS01039-23</t>
    <phoneticPr fontId="1" type="noConversion"/>
  </si>
  <si>
    <t>ONITIVA-QTS01041-23</t>
    <phoneticPr fontId="1" type="noConversion"/>
  </si>
  <si>
    <t>ONITIVA-QTS01047-23</t>
    <phoneticPr fontId="1" type="noConversion"/>
  </si>
  <si>
    <t>ONITIVA-QTS01051-23</t>
    <phoneticPr fontId="1" type="noConversion"/>
  </si>
  <si>
    <t>ONITIVA-QTS01052-23</t>
    <phoneticPr fontId="1" type="noConversion"/>
  </si>
  <si>
    <t>ONITIVA-QTS01055-23</t>
    <phoneticPr fontId="1" type="noConversion"/>
  </si>
  <si>
    <t>ONITIVA-QTS01062-23</t>
    <phoneticPr fontId="1" type="noConversion"/>
  </si>
  <si>
    <r>
      <t>ONITIVA-QTS01065</t>
    </r>
    <r>
      <rPr>
        <sz val="11"/>
        <color rgb="FFFF0000"/>
        <rFont val="宋体"/>
        <family val="3"/>
        <charset val="134"/>
        <scheme val="minor"/>
      </rPr>
      <t>BK</t>
    </r>
    <r>
      <rPr>
        <sz val="11"/>
        <color theme="1"/>
        <rFont val="宋体"/>
        <family val="2"/>
        <charset val="134"/>
        <scheme val="minor"/>
      </rPr>
      <t>-1</t>
    </r>
    <phoneticPr fontId="1" type="noConversion"/>
  </si>
  <si>
    <t>ONITIVA-QTS01066-23</t>
    <phoneticPr fontId="1" type="noConversion"/>
  </si>
  <si>
    <t>ONITIVA-QTS01068-23</t>
    <phoneticPr fontId="1" type="noConversion"/>
  </si>
  <si>
    <t>ONITIVA-QTS01074-23</t>
    <phoneticPr fontId="1" type="noConversion"/>
  </si>
  <si>
    <t>ONITIVA-QTS01079-23</t>
    <phoneticPr fontId="1" type="noConversion"/>
  </si>
  <si>
    <t>ONITIVA-QTS01098-23</t>
    <phoneticPr fontId="1" type="noConversion"/>
  </si>
  <si>
    <t>ONITIVA-QTS01108-23</t>
    <phoneticPr fontId="1" type="noConversion"/>
  </si>
  <si>
    <t>ONITIVA-QTS01115-23</t>
    <phoneticPr fontId="1" type="noConversion"/>
  </si>
  <si>
    <t>备注</t>
    <phoneticPr fontId="1" type="noConversion"/>
  </si>
  <si>
    <t>17th cargo开始将NAVY换成BLACK，后台图片需要更换。</t>
    <phoneticPr fontId="1" type="noConversion"/>
  </si>
  <si>
    <t>17TH CARGO的B版换成了绿色，后台图片需要更换。</t>
    <phoneticPr fontId="1" type="noConversion"/>
  </si>
  <si>
    <t>No</t>
    <phoneticPr fontId="1" type="noConversion"/>
  </si>
  <si>
    <t>Yes</t>
    <phoneticPr fontId="1" type="noConversion"/>
  </si>
  <si>
    <t>Ribbon &amp; Vines - Self-Adhesive Wallpaper Borders Home Decor(Roll)</t>
  </si>
  <si>
    <t>Agapanthus - Self-Adhestives Wallpaper Borders Home Decor</t>
  </si>
  <si>
    <t>Love of Lotus - Self-Adhestives Wallpaper Borders Home Decor</t>
  </si>
  <si>
    <t>Frame &amp; Flower - Self-Adhestives Wallpaper Borders Home Decor</t>
  </si>
  <si>
    <t>Trachelium - Self-Adhestives Wallpaper Borders Home Decor</t>
  </si>
  <si>
    <t>Bumper Harvest - Self-Adhestives Wallpaper Borders Home Decor</t>
  </si>
  <si>
    <t>Gentiana - Self-Adhestives Wallpaper Borders Home Decor</t>
  </si>
  <si>
    <t>Autumn Vines - Self-Adhestives Wallpaper Borders Home Decor</t>
  </si>
  <si>
    <t>Spring Vines - Self-Adhestives Wallpaper Borders Home Decor</t>
  </si>
  <si>
    <t>Wallpaper Border 075 （20）</t>
    <phoneticPr fontId="4" type="noConversion"/>
  </si>
  <si>
    <r>
      <t>Wallpaper Border 001</t>
    </r>
    <r>
      <rPr>
        <sz val="11"/>
        <color indexed="8"/>
        <rFont val="宋体"/>
        <family val="3"/>
        <charset val="134"/>
      </rPr>
      <t xml:space="preserve"> （10）</t>
    </r>
    <phoneticPr fontId="4" type="noConversion"/>
  </si>
  <si>
    <t>Wallpaper Border 001 （10）</t>
    <phoneticPr fontId="4" type="noConversion"/>
  </si>
  <si>
    <t>Wallpaper Border 002  （10）</t>
    <phoneticPr fontId="4" type="noConversion"/>
  </si>
  <si>
    <t>Wallpaper Border 075  （20）</t>
    <phoneticPr fontId="4" type="noConversion"/>
  </si>
  <si>
    <t>Wallpaper Border 002  （20）</t>
    <phoneticPr fontId="4" type="noConversion"/>
  </si>
  <si>
    <t>AI HUA</t>
    <phoneticPr fontId="1" type="noConversion"/>
  </si>
  <si>
    <t>NO</t>
    <phoneticPr fontId="1" type="noConversion"/>
  </si>
  <si>
    <t>AIH-B1007</t>
  </si>
  <si>
    <t>AIH-B1027</t>
  </si>
  <si>
    <t>AIH-B2002-2</t>
  </si>
  <si>
    <t>AIH-B2009-2</t>
  </si>
  <si>
    <t>AIH-B2016-2</t>
  </si>
  <si>
    <t>AIH-B2018-1</t>
  </si>
  <si>
    <t>AIH-B2019-2</t>
  </si>
  <si>
    <t>AIH-B2022-1</t>
  </si>
  <si>
    <t>AIH-B2022-2</t>
  </si>
  <si>
    <t>AIH-C2008</t>
  </si>
  <si>
    <t>AIH-C1030</t>
  </si>
  <si>
    <t>AIH-C1033</t>
  </si>
  <si>
    <t>AIH-C1076</t>
  </si>
  <si>
    <t>Clear sky - Self-Adhestives Printed Window Film Home Decor</t>
  </si>
  <si>
    <t>Fuzzy Fold - Self-Adhesive Embossed Window Film Home Décor</t>
  </si>
  <si>
    <t>Lilac Trail - Self-Adhestives Printed Window Film Home Decor</t>
  </si>
  <si>
    <t>Dandelion Love - Self-Adhestives Printed Window Film Home Decor</t>
  </si>
  <si>
    <t>Wallpaper 084  （20）</t>
    <phoneticPr fontId="4" type="noConversion"/>
  </si>
  <si>
    <t>Wallpaper &amp; Window Film 081   (10)</t>
    <phoneticPr fontId="4" type="noConversion"/>
  </si>
  <si>
    <t>Wallpaper &amp; Window Film 080   (10)</t>
    <phoneticPr fontId="4" type="noConversion"/>
  </si>
  <si>
    <t>不含税单价</t>
    <phoneticPr fontId="1" type="noConversion"/>
  </si>
  <si>
    <t>AIH-M1202</t>
  </si>
  <si>
    <t>AIH-M1203</t>
  </si>
  <si>
    <t>AIH-M1401</t>
  </si>
  <si>
    <t>AIH-M1901</t>
  </si>
  <si>
    <t>Topaz Marble - Self-Adhesive Wallpaper Home Decor(Roll)</t>
  </si>
  <si>
    <t>Sapphire Marble - Self-Adhesive Wallpaper Home Decor(Roll)</t>
  </si>
  <si>
    <t>Marble Crack - Self-Adhesive Wallpaper Home Decor(Roll)</t>
  </si>
  <si>
    <t>Marble Print - Self-Adhesive Wallpaper Home Decor(Roll)</t>
  </si>
  <si>
    <t>Wallpaper 004  （10）</t>
    <phoneticPr fontId="4" type="noConversion"/>
  </si>
  <si>
    <r>
      <t>Wallpaper 004</t>
    </r>
    <r>
      <rPr>
        <sz val="11"/>
        <color indexed="8"/>
        <rFont val="宋体"/>
        <family val="3"/>
        <charset val="134"/>
      </rPr>
      <t xml:space="preserve">  （10）</t>
    </r>
    <phoneticPr fontId="4" type="noConversion"/>
  </si>
  <si>
    <t>Wallpaper 015  （10）</t>
    <phoneticPr fontId="4" type="noConversion"/>
  </si>
  <si>
    <t>Wallpaper &amp; Window Film 081   (5)</t>
    <phoneticPr fontId="4" type="noConversion"/>
  </si>
  <si>
    <t>AIH-P1014</t>
  </si>
  <si>
    <t>AIH-P1027</t>
  </si>
  <si>
    <t>AIH-P1050</t>
  </si>
  <si>
    <t>AIH-P1052</t>
  </si>
  <si>
    <t>AIH-P1060</t>
  </si>
  <si>
    <t>AIH-P1068-1</t>
  </si>
  <si>
    <t>AIH-P1068-2</t>
  </si>
  <si>
    <t>AIH-P1069</t>
  </si>
  <si>
    <t>AIH-P1070</t>
  </si>
  <si>
    <t>AIH-P1071</t>
  </si>
  <si>
    <t>AIH-P1072-3</t>
  </si>
  <si>
    <t>AIH-P1073</t>
  </si>
  <si>
    <t>AIH-P1075</t>
  </si>
  <si>
    <t>AIH-P1076-1</t>
  </si>
  <si>
    <t>AIH-P1076-2</t>
  </si>
  <si>
    <t>AIH-P1077</t>
  </si>
  <si>
    <t>AIH-P1108-1</t>
  </si>
  <si>
    <t>AIH-P1108-3</t>
  </si>
  <si>
    <t>Fruit's home - Self-Adhestives Wallpaper Home Decor</t>
  </si>
  <si>
    <t>Nature Flowers - Self-Adhestives Wallpaper Home Decor</t>
  </si>
  <si>
    <t>Blue Stripe - Self-Adhestives Wallpaper Home Decor</t>
  </si>
  <si>
    <t>Pink Stripe - Self-Adhestives Wallpaper Home Decor</t>
  </si>
  <si>
    <t>Flowers Thorns-2 - Self-Adhestives Wallpaper Home Decor</t>
  </si>
  <si>
    <t>Dark Red Textured Brick - Self-Adhestives Wallpaper Home Decor</t>
  </si>
  <si>
    <t>Nature Textured Brick - Self-Adhestives Wallpaper Home Decor</t>
  </si>
  <si>
    <t>Brick Wall - Self-Adhesive Wallpaper Home Decor(Roll)</t>
  </si>
  <si>
    <t>Snowy Day - Self-Adhesive Wallpaper Home Decor(Roll)</t>
  </si>
  <si>
    <t>Flower Trail - Self-Adhestives Wallpaper Home Decor</t>
  </si>
  <si>
    <t>Khaki Textured Brick - Self-Adhestives Wallpaper Home Decor</t>
  </si>
  <si>
    <t>Blooming Peony - Self-Adhestives Wallpaper Home Decor</t>
  </si>
  <si>
    <t>Black &amp; White - Self-Adhestives Wallpaper Home Decor</t>
  </si>
  <si>
    <t>Lemon Mosaic - Self-Adhestives Wallpaper Home Decor</t>
  </si>
  <si>
    <t>Blue Mosaic - Self-Adhestives Wallpaper Home Decor</t>
  </si>
  <si>
    <t>Animal Cow - Self-Adhestives Wallpaper Home Decor</t>
  </si>
  <si>
    <t>Purple Flowering Shrubs - Self-Adhestives Wallpaper Home Decor</t>
  </si>
  <si>
    <t>Pink Flowering Shrubs - Self-Adhestives Wallpaper Home Decor</t>
  </si>
  <si>
    <t>Wallpaper 032  （10）</t>
  </si>
  <si>
    <t>Wallpaper 036  （20）</t>
  </si>
  <si>
    <t>Wallpaper 035  （10）</t>
  </si>
  <si>
    <t>Wallpaper 017  （20）</t>
  </si>
  <si>
    <t>Wallpaper 071  （10）</t>
  </si>
  <si>
    <t>Wallpaper 012  （10）</t>
  </si>
  <si>
    <t>Wallpaper 060  （10）</t>
  </si>
  <si>
    <t>AIH-P1111</t>
  </si>
  <si>
    <t>AIH-P1114-4</t>
  </si>
  <si>
    <t>AIH-P1117</t>
  </si>
  <si>
    <t>AIH-P1126</t>
  </si>
  <si>
    <t>AIH-P1133-1</t>
  </si>
  <si>
    <t>AIH-P1133-4</t>
  </si>
  <si>
    <t>AIH-P1223</t>
  </si>
  <si>
    <t>AIH-P1224</t>
  </si>
  <si>
    <t>AIH-P1225-1</t>
  </si>
  <si>
    <t>AIH-P1232</t>
  </si>
  <si>
    <t>AIH-P1234</t>
  </si>
  <si>
    <t>AIH-P1241</t>
  </si>
  <si>
    <t>AIH-P1301</t>
  </si>
  <si>
    <t>AIH-P1306</t>
  </si>
  <si>
    <t>AIH-P1307</t>
  </si>
  <si>
    <t>AIH-P1321</t>
  </si>
  <si>
    <t>AIH-P1322</t>
  </si>
  <si>
    <t>AIH-P1323</t>
  </si>
  <si>
    <t>AIH-P1329</t>
  </si>
  <si>
    <t>AIH-P1333</t>
  </si>
  <si>
    <t>AIH-P1336</t>
  </si>
  <si>
    <t>AIH-P1336-1</t>
  </si>
  <si>
    <t>AIH-P1343-2</t>
  </si>
  <si>
    <t>AIH-P1344</t>
  </si>
  <si>
    <t>AIH-P1349</t>
  </si>
  <si>
    <t>AIH-P1401</t>
  </si>
  <si>
    <t>AIH-P1406</t>
  </si>
  <si>
    <t>AIH-P1410</t>
  </si>
  <si>
    <t>Animal Zebra - Self-Adhestives Wallpaper Home Decor</t>
  </si>
  <si>
    <t>Crystal Mosaic-B - Self-Adhesive Wallpaper Home Decor(Roll)</t>
  </si>
  <si>
    <t>Blue Sky - Self-Adhestives Wallpaper Home Decor</t>
  </si>
  <si>
    <t>Colorful Mosaic - Self-Adhestives Wallpaper Home Decor</t>
  </si>
  <si>
    <t>Green Stripe - Self-Adhestives Wallpaper Home Decor</t>
  </si>
  <si>
    <t>Light Blue Stripe - Self-Adhestives Wallpaper Home Decor</t>
  </si>
  <si>
    <t>Abstract circle - Self-Adhesive Wallpaper Home Decor(Roll)</t>
  </si>
  <si>
    <t>Capering Circle - Self-Adhestives Wallpaper Home Decor</t>
  </si>
  <si>
    <t>Pure color - Self-Adhesive Wallpaper Home Decor(Roll)</t>
  </si>
  <si>
    <t>All green - Self-Adhesive Wallpaper Home Decor(Roll)</t>
  </si>
  <si>
    <t>Green stripe - Self-Adhesive Wallpaper Home Decor(Roll)</t>
  </si>
  <si>
    <t>Vine Paradise - Self-Adhestives Wallpaper Home Decor</t>
  </si>
  <si>
    <t>Pink Magnolia - Self-Adhestives Wallpaper Home Decor</t>
  </si>
  <si>
    <t>Cantaloupe pattern - Self-Adhesive Wallpaper Home Decor(Roll)</t>
  </si>
  <si>
    <t>Elegant Peony-1 - Self-Adhestives Wallpaper Home Decor</t>
  </si>
  <si>
    <t>Scribble design - Self-Adhesive Wallpaper Home Decor(Roll)</t>
  </si>
  <si>
    <t>Black circle - Self-Adhesive Wallpaper Home Decor(Roll)</t>
  </si>
  <si>
    <t>Flying butterflies - Self-Adhesive Wallpaper Home Decor(Roll)</t>
  </si>
  <si>
    <t>Falling green leaves - Self-Adhesive Wallpaper Home Decor(Roll)</t>
  </si>
  <si>
    <t>Floral pattern - Self-Adhesive Wallpaper Home Decor(Roll)</t>
  </si>
  <si>
    <t>Retro Floral Print - A - Self-Adhesive Wallpaper Home Decor(Roll)</t>
  </si>
  <si>
    <t>Retro Floral Print - B - Self-Adhesive Wallpaper Home Decor(Roll)</t>
  </si>
  <si>
    <t>Flower toss - Self-Adhesive Wallpaper Home Decor(Roll)</t>
  </si>
  <si>
    <t>Sweet Greenery - Self-Adhesive Wallpaper Home Decor(Roll)</t>
  </si>
  <si>
    <t>Three-point pattern - Self-Adhesive Wallpaper Home Decor(Roll)</t>
  </si>
  <si>
    <t>Mystery Night - Self-Adhestives Wallpaper Home Decor</t>
  </si>
  <si>
    <t>Virginia Creeper-1 - Self-Adhestives Wallpaper Home Decor</t>
  </si>
  <si>
    <t>Sway Carnation - Self-Adhestives Wallpaper Home Decor</t>
  </si>
  <si>
    <r>
      <t>Wallpaper 029</t>
    </r>
    <r>
      <rPr>
        <sz val="11"/>
        <color indexed="8"/>
        <rFont val="宋体"/>
        <family val="3"/>
        <charset val="134"/>
      </rPr>
      <t xml:space="preserve">  （10）</t>
    </r>
    <phoneticPr fontId="4" type="noConversion"/>
  </si>
  <si>
    <t>Wallpaper 047  （10）</t>
    <phoneticPr fontId="4" type="noConversion"/>
  </si>
  <si>
    <r>
      <t>Wallpaper 064</t>
    </r>
    <r>
      <rPr>
        <sz val="11"/>
        <color indexed="8"/>
        <rFont val="宋体"/>
        <family val="3"/>
        <charset val="134"/>
      </rPr>
      <t xml:space="preserve">  （</t>
    </r>
    <r>
      <rPr>
        <sz val="11"/>
        <color indexed="8"/>
        <rFont val="宋体"/>
        <family val="3"/>
        <charset val="134"/>
      </rPr>
      <t>2</t>
    </r>
    <r>
      <rPr>
        <sz val="11"/>
        <color indexed="8"/>
        <rFont val="宋体"/>
        <family val="3"/>
        <charset val="134"/>
      </rPr>
      <t>0）</t>
    </r>
    <phoneticPr fontId="4" type="noConversion"/>
  </si>
  <si>
    <t>Wallpaper 013  （20）</t>
    <phoneticPr fontId="4" type="noConversion"/>
  </si>
  <si>
    <t>Wallpaper &amp; Window Film 079   (10)</t>
    <phoneticPr fontId="4" type="noConversion"/>
  </si>
  <si>
    <t>Wallpaper 030  （10）</t>
    <phoneticPr fontId="4" type="noConversion"/>
  </si>
  <si>
    <r>
      <t>Wallpaper 049</t>
    </r>
    <r>
      <rPr>
        <sz val="11"/>
        <color indexed="8"/>
        <rFont val="宋体"/>
        <family val="3"/>
        <charset val="134"/>
      </rPr>
      <t xml:space="preserve">  （</t>
    </r>
    <r>
      <rPr>
        <sz val="11"/>
        <color indexed="8"/>
        <rFont val="宋体"/>
        <family val="3"/>
        <charset val="134"/>
      </rPr>
      <t>2</t>
    </r>
    <r>
      <rPr>
        <sz val="11"/>
        <color indexed="8"/>
        <rFont val="宋体"/>
        <family val="3"/>
        <charset val="134"/>
      </rPr>
      <t>0）</t>
    </r>
    <phoneticPr fontId="4" type="noConversion"/>
  </si>
  <si>
    <t>Wallpaper 006  （20）</t>
    <phoneticPr fontId="4" type="noConversion"/>
  </si>
  <si>
    <t>Wallpaper 044  （10）</t>
    <phoneticPr fontId="4" type="noConversion"/>
  </si>
  <si>
    <t>Wallpaper 039  （20）</t>
    <phoneticPr fontId="4" type="noConversion"/>
  </si>
  <si>
    <t>Wallpaper 046 （20）</t>
    <phoneticPr fontId="4" type="noConversion"/>
  </si>
  <si>
    <t>Wallpaper 016 （20）</t>
    <phoneticPr fontId="4" type="noConversion"/>
  </si>
  <si>
    <t>Wallpaper 035 （10）</t>
    <phoneticPr fontId="4" type="noConversion"/>
  </si>
  <si>
    <t>Wallpaper 034  （20）</t>
    <phoneticPr fontId="4" type="noConversion"/>
  </si>
  <si>
    <t>Wallpaper 072  (20)</t>
    <phoneticPr fontId="4" type="noConversion"/>
  </si>
  <si>
    <t>Wallpaper 058  （20）</t>
    <phoneticPr fontId="4" type="noConversion"/>
  </si>
  <si>
    <t>Wallpaper 015  （10）</t>
    <phoneticPr fontId="4" type="noConversion"/>
  </si>
  <si>
    <t>Wallpaper 037  （20）</t>
    <phoneticPr fontId="4" type="noConversion"/>
  </si>
  <si>
    <t>Wallpaper 027  （10）</t>
    <phoneticPr fontId="4" type="noConversion"/>
  </si>
  <si>
    <t>Wallpaper 060 （10）</t>
    <phoneticPr fontId="4" type="noConversion"/>
  </si>
  <si>
    <t>Wallpaper 027 （10）</t>
    <phoneticPr fontId="4" type="noConversion"/>
  </si>
  <si>
    <t>Wallpaper 063 （10）</t>
    <phoneticPr fontId="4" type="noConversion"/>
  </si>
  <si>
    <t>AIH-P1416</t>
  </si>
  <si>
    <t>AIH-P1417</t>
  </si>
  <si>
    <t>AIH-P1420</t>
  </si>
  <si>
    <t>AIH-P1445</t>
  </si>
  <si>
    <t>AIH-P1502-2</t>
  </si>
  <si>
    <t>AIH-P2020</t>
  </si>
  <si>
    <t>AIH-W1104</t>
  </si>
  <si>
    <t>AIH-W1403</t>
  </si>
  <si>
    <t>AIH-W1902</t>
  </si>
  <si>
    <t>AIH-W2202</t>
  </si>
  <si>
    <t>AIH-W2802</t>
  </si>
  <si>
    <t>AIH-W3002</t>
  </si>
  <si>
    <t>AIH-W3003</t>
  </si>
  <si>
    <t>AIH-W3004</t>
  </si>
  <si>
    <t>AIH-W3201</t>
  </si>
  <si>
    <t>AIH-W3701</t>
  </si>
  <si>
    <t>AIH-W4301</t>
  </si>
  <si>
    <t>Romantic Garden - Self-Adhestives Wallpaper Home Decor</t>
  </si>
  <si>
    <t>Virginia creeper-2 - Self-Adhestives Wallpaper Home Decor</t>
  </si>
  <si>
    <t>Little Drop - Self-Adhestives Wallpaper Home Decor</t>
  </si>
  <si>
    <t>Musical Instruments Homeland - Self-Adhestives Wallpaper Home Decor</t>
  </si>
  <si>
    <t>Colorful stripe -3- Self-Adhesive Wallpaper Home Decor(Roll)</t>
  </si>
  <si>
    <t>Blossom Rain - Self-Adhestives Wallpaper Home Decor</t>
  </si>
  <si>
    <t>Banboo Weave - Self-Adhesive Wallpaper Home Decor(Roll)</t>
  </si>
  <si>
    <t>Paneling wood - Self-Adhesive Wallpaper Home Decor(Roll)</t>
  </si>
  <si>
    <t>Stria wood grain - Self-Adhesive Wallpaper Home Decor(Roll)</t>
  </si>
  <si>
    <t>Ebony wood grain raven - Self-Adhesive Wallpaper Home Decor(Roll)</t>
  </si>
  <si>
    <t>Fashion Wood Grain - Self-Adhesive Wallpaper Home Decor(Roll)</t>
  </si>
  <si>
    <t>Stylish Wood Grain - Self-Adhesive Wallpaper Home Decor(Roll)</t>
  </si>
  <si>
    <t>Chic Wood Grain - Self-Adhesive Wallpaper Home Decor(Roll)</t>
  </si>
  <si>
    <t>Concise Wood Grain - Self-Adhesive Wallpaper Home Decor(Roll)</t>
  </si>
  <si>
    <t>Stringlook wood - Self-Adhesive Wallpaper Home Decor(Roll)</t>
  </si>
  <si>
    <t>Elegant Wood Grain - Self-Adhesive Wallpaper Home Decor(Roll)</t>
  </si>
  <si>
    <t>Modern Wood Grain - Self-Adhesive Wallpaper Home Decor(Roll)</t>
  </si>
  <si>
    <t>Wallpaper 038 （20）</t>
    <phoneticPr fontId="4" type="noConversion"/>
  </si>
  <si>
    <t>Wallpaper 021 （20）</t>
    <phoneticPr fontId="4" type="noConversion"/>
  </si>
  <si>
    <t>Wallpaper 069 （11）</t>
    <phoneticPr fontId="4" type="noConversion"/>
  </si>
  <si>
    <t>Wallpaper 068 （20）</t>
    <phoneticPr fontId="4" type="noConversion"/>
  </si>
  <si>
    <t>Wallpaper 063  （10）</t>
    <phoneticPr fontId="4" type="noConversion"/>
  </si>
  <si>
    <t>Wallpaper 005 （10）</t>
    <phoneticPr fontId="4" type="noConversion"/>
  </si>
  <si>
    <t>Wallpaper 043 （5）</t>
    <phoneticPr fontId="4" type="noConversion"/>
  </si>
  <si>
    <t>Wallpaper 066 （20）</t>
    <phoneticPr fontId="4" type="noConversion"/>
  </si>
  <si>
    <t>Wallpaper 057 （20）</t>
    <phoneticPr fontId="4" type="noConversion"/>
  </si>
  <si>
    <t>Wallpaper 052  （10）</t>
    <phoneticPr fontId="4" type="noConversion"/>
  </si>
  <si>
    <t xml:space="preserve">Wallpaper 019  （10）  </t>
    <phoneticPr fontId="4" type="noConversion"/>
  </si>
  <si>
    <t xml:space="preserve">Wallpaper 069  （9）  </t>
    <phoneticPr fontId="4" type="noConversion"/>
  </si>
  <si>
    <t>Wallpaper 059 （20）</t>
    <phoneticPr fontId="4" type="noConversion"/>
  </si>
  <si>
    <t>Wallpaper 043  （10）</t>
    <phoneticPr fontId="4" type="noConversion"/>
  </si>
  <si>
    <t>Wallpaper 005  （10）</t>
    <phoneticPr fontId="4" type="noConversion"/>
  </si>
  <si>
    <t>AIH-9022</t>
  </si>
  <si>
    <t>AIH-9032</t>
  </si>
  <si>
    <t>AIH-9035</t>
  </si>
  <si>
    <t>Window Film 076  (20)</t>
    <phoneticPr fontId="4" type="noConversion"/>
  </si>
  <si>
    <t>Window Film 077  (20)</t>
    <phoneticPr fontId="4" type="noConversion"/>
  </si>
  <si>
    <t>White Frost - Self-Adhesive Embossed Window Film Home Décor</t>
  </si>
  <si>
    <t>Paper Scrap - Self-Adhesive Embossed Window Film Home Décor</t>
  </si>
  <si>
    <t>Pure Waterfall - Self-Adhesive Embossed Window Film Home Décor</t>
  </si>
  <si>
    <t>Wallpaper 071  （10）</t>
    <phoneticPr fontId="1" type="noConversion"/>
  </si>
  <si>
    <t>价格重新计算与否</t>
    <phoneticPr fontId="1" type="noConversion"/>
  </si>
  <si>
    <t>Windou Film 078  (20)
Wallpaper &amp; Window Film 080   (10)</t>
    <phoneticPr fontId="4" type="noConversion"/>
  </si>
  <si>
    <t>Wallpaper 029  （10） 
Wallpaper 040  （20）</t>
    <phoneticPr fontId="1" type="noConversion"/>
  </si>
  <si>
    <t>Wallpaper 074  （20） 
Wallpaper 080  （10）</t>
    <phoneticPr fontId="1" type="noConversion"/>
  </si>
  <si>
    <t>Wallpaper 045  （10）
Wallpaper 050  （20）
Wallpaper 073  （20）</t>
    <phoneticPr fontId="1" type="noConversion"/>
  </si>
  <si>
    <t>Wallpaper 018  （20）
Wallpaper 041  （20）
Wallpaper 051  （10）</t>
    <phoneticPr fontId="1" type="noConversion"/>
  </si>
  <si>
    <t>Wallpaper 020  （20）
Wallpaper 044  （10）
Wallpaper 062  （20）</t>
    <phoneticPr fontId="1" type="noConversion"/>
  </si>
  <si>
    <t>Wallpaper 048  （20）
Wallpaper 051  （10）
Wallpaper 083  （20）</t>
    <phoneticPr fontId="1" type="noConversion"/>
  </si>
  <si>
    <t>Wallpaper 052  （10）
Wallpaper 067  （20）</t>
    <phoneticPr fontId="1" type="noConversion"/>
  </si>
  <si>
    <t>Wallpaper 026  （20）
Wallpaper 033  （10）
Wallpaper 053  （20）</t>
    <phoneticPr fontId="1" type="noConversion"/>
  </si>
  <si>
    <t>Wallpaper 012  （10）
Wallpaper 024  （20）</t>
    <phoneticPr fontId="1" type="noConversion"/>
  </si>
  <si>
    <r>
      <t>Wallpaper 007  （20） 
Wallpaper 008</t>
    </r>
    <r>
      <rPr>
        <sz val="11"/>
        <color indexed="8"/>
        <rFont val="宋体"/>
        <family val="3"/>
        <charset val="134"/>
      </rPr>
      <t xml:space="preserve">  （20）
</t>
    </r>
    <r>
      <rPr>
        <sz val="11"/>
        <color theme="1"/>
        <rFont val="宋体"/>
        <family val="2"/>
        <charset val="134"/>
        <scheme val="minor"/>
      </rPr>
      <t>Wallpaper 009</t>
    </r>
    <r>
      <rPr>
        <sz val="11"/>
        <color indexed="8"/>
        <rFont val="宋体"/>
        <family val="3"/>
        <charset val="134"/>
      </rPr>
      <t xml:space="preserve">  （20）</t>
    </r>
    <r>
      <rPr>
        <sz val="11"/>
        <color theme="1"/>
        <rFont val="宋体"/>
        <family val="2"/>
        <charset val="134"/>
        <scheme val="minor"/>
      </rPr>
      <t xml:space="preserve"> 
Wallpaper 010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theme="1"/>
        <rFont val="宋体"/>
        <family val="2"/>
        <charset val="134"/>
        <scheme val="minor"/>
      </rPr>
      <t xml:space="preserve"> </t>
    </r>
    <r>
      <rPr>
        <sz val="11"/>
        <color indexed="8"/>
        <rFont val="宋体"/>
        <family val="3"/>
        <charset val="134"/>
      </rPr>
      <t xml:space="preserve">（20）
</t>
    </r>
    <r>
      <rPr>
        <sz val="11"/>
        <color theme="1"/>
        <rFont val="宋体"/>
        <family val="2"/>
        <charset val="134"/>
        <scheme val="minor"/>
      </rPr>
      <t>Wallpaper 022</t>
    </r>
    <r>
      <rPr>
        <sz val="11"/>
        <color indexed="8"/>
        <rFont val="宋体"/>
        <family val="3"/>
        <charset val="134"/>
      </rPr>
      <t xml:space="preserve">  （20）</t>
    </r>
    <r>
      <rPr>
        <sz val="11"/>
        <color theme="1"/>
        <rFont val="宋体"/>
        <family val="2"/>
        <charset val="134"/>
        <scheme val="minor"/>
      </rPr>
      <t xml:space="preserve"> 
Wallpaper 023</t>
    </r>
    <r>
      <rPr>
        <sz val="11"/>
        <color indexed="8"/>
        <rFont val="宋体"/>
        <family val="3"/>
        <charset val="134"/>
      </rPr>
      <t xml:space="preserve">  （20）</t>
    </r>
    <r>
      <rPr>
        <sz val="11"/>
        <color theme="1"/>
        <rFont val="宋体"/>
        <family val="2"/>
        <charset val="134"/>
        <scheme val="minor"/>
      </rPr>
      <t xml:space="preserve"> 
Wallpaper 031</t>
    </r>
    <r>
      <rPr>
        <sz val="11"/>
        <color indexed="8"/>
        <rFont val="宋体"/>
        <family val="3"/>
        <charset val="134"/>
      </rPr>
      <t xml:space="preserve">  （20）
Wallpaper 055  （20）
Wallpaper 056  （20）
Wallpaper 061  （20）</t>
    </r>
    <phoneticPr fontId="4" type="noConversion"/>
  </si>
  <si>
    <r>
      <t>Wallpaper 025  （20）
Wallpaper 0</t>
    </r>
    <r>
      <rPr>
        <sz val="11"/>
        <color indexed="8"/>
        <rFont val="宋体"/>
        <family val="3"/>
        <charset val="134"/>
      </rPr>
      <t>47  （10）</t>
    </r>
    <phoneticPr fontId="4" type="noConversion"/>
  </si>
  <si>
    <r>
      <t>Wallpaper 014  （20）
Wallpaper 0</t>
    </r>
    <r>
      <rPr>
        <sz val="11"/>
        <color indexed="8"/>
        <rFont val="宋体"/>
        <family val="3"/>
        <charset val="134"/>
      </rPr>
      <t>30  （10）</t>
    </r>
    <phoneticPr fontId="4" type="noConversion"/>
  </si>
  <si>
    <t xml:space="preserve">Wallpaper 042  （20）
Wallpaper &amp; Window Film 082 （10）      </t>
    <phoneticPr fontId="4" type="noConversion"/>
  </si>
  <si>
    <r>
      <t>Wallpaper 011  （20）
Wallpaper 028</t>
    </r>
    <r>
      <rPr>
        <sz val="11"/>
        <color indexed="8"/>
        <rFont val="宋体"/>
        <family val="3"/>
        <charset val="134"/>
      </rPr>
      <t xml:space="preserve">  （20）
</t>
    </r>
    <r>
      <rPr>
        <sz val="11"/>
        <color theme="1"/>
        <rFont val="宋体"/>
        <family val="2"/>
        <charset val="134"/>
        <scheme val="minor"/>
      </rPr>
      <t>Wallpaper 045</t>
    </r>
    <r>
      <rPr>
        <sz val="11"/>
        <color indexed="8"/>
        <rFont val="宋体"/>
        <family val="3"/>
        <charset val="134"/>
      </rPr>
      <t xml:space="preserve">  （10）</t>
    </r>
    <phoneticPr fontId="4" type="noConversion"/>
  </si>
  <si>
    <r>
      <t>Wallpaper 033  （10）
Wallpaper 054</t>
    </r>
    <r>
      <rPr>
        <sz val="11"/>
        <color indexed="8"/>
        <rFont val="宋体"/>
        <family val="3"/>
        <charset val="134"/>
      </rPr>
      <t xml:space="preserve">  （20）
</t>
    </r>
    <r>
      <rPr>
        <sz val="11"/>
        <color theme="1"/>
        <rFont val="宋体"/>
        <family val="2"/>
        <charset val="134"/>
        <scheme val="minor"/>
      </rPr>
      <t>Wallpaper 065</t>
    </r>
    <r>
      <rPr>
        <sz val="11"/>
        <color indexed="8"/>
        <rFont val="宋体"/>
        <family val="3"/>
        <charset val="134"/>
      </rPr>
      <t xml:space="preserve">  （20）</t>
    </r>
    <phoneticPr fontId="4" type="noConversion"/>
  </si>
  <si>
    <r>
      <t>Wallpaper 019  （10） 
Wallpaper 070</t>
    </r>
    <r>
      <rPr>
        <sz val="11"/>
        <color indexed="8"/>
        <rFont val="宋体"/>
        <family val="3"/>
        <charset val="134"/>
      </rPr>
      <t xml:space="preserve">  （20）</t>
    </r>
    <phoneticPr fontId="4" type="noConversion"/>
  </si>
  <si>
    <t>Wallpaper 003  （20）</t>
    <phoneticPr fontId="4" type="noConversion"/>
  </si>
  <si>
    <t>ONITIVA-QTS01196-23</t>
  </si>
  <si>
    <t>ONITIVA-QTS01197-23</t>
  </si>
  <si>
    <t>ONITIVA-QTS01198-23</t>
  </si>
  <si>
    <t>ONITIVA-QTS01199-23</t>
  </si>
  <si>
    <t>ONITIVA-QTS01200-23</t>
  </si>
  <si>
    <t>ONITIVA-QTS01201-23</t>
  </si>
  <si>
    <t>ONITIVA-QTS01202-23</t>
  </si>
  <si>
    <t>ONITIVA-QTS01203-23</t>
  </si>
  <si>
    <t>ONITIVA-QTS01204-23</t>
  </si>
  <si>
    <t>ONITIVA-QTS01205-23</t>
  </si>
  <si>
    <t>ONITIVA-QTS01206-23</t>
  </si>
  <si>
    <t>ONITIVA-QTS01207-23</t>
  </si>
  <si>
    <t>ONITIVA-QTS01208-23</t>
  </si>
  <si>
    <t>ONITIVA-QTS01209-23</t>
  </si>
  <si>
    <t>ONITIVA-QTS01210-23</t>
  </si>
  <si>
    <t>ONITIVA-QTS01211-23</t>
  </si>
  <si>
    <t>ONITIVA-QTS01212-23</t>
  </si>
  <si>
    <t>ONITIVA-QTS01213-23</t>
  </si>
  <si>
    <t>ONITIVA-QTS01214-23</t>
  </si>
  <si>
    <t>ONITIVA-QTS01215-23</t>
  </si>
  <si>
    <t>ONITIVA-QTS01216-23</t>
  </si>
  <si>
    <t>ONITIVA-QTS01217-23</t>
  </si>
  <si>
    <t>ONITIVA-QTS01218-23</t>
  </si>
  <si>
    <t>ONITIVA-QTS01219-23</t>
  </si>
  <si>
    <t>ONITIVA-QTS01220-23</t>
  </si>
  <si>
    <t>ONITIVA-QTS01221-23</t>
  </si>
  <si>
    <t>ONITIVA-QTS01222-23</t>
  </si>
  <si>
    <t>ONITIVA-QTS01223-23</t>
  </si>
  <si>
    <t>ONITIVA-QTS01224-23</t>
  </si>
  <si>
    <t>ONITIVA-QTS01225-23</t>
  </si>
  <si>
    <t>ONITIVA-QTS01226-23</t>
  </si>
  <si>
    <t>ONITIVA-QTS01227-23</t>
  </si>
  <si>
    <t>ONITIVA-QTS01228-23</t>
  </si>
  <si>
    <t>ONITIVA-QTS01229-23</t>
  </si>
  <si>
    <t>ONITIVA-QTS01230-23</t>
  </si>
  <si>
    <t>ONITIVA-QTS01231-23</t>
  </si>
  <si>
    <t>ONITIVA-QTS01232-23</t>
  </si>
  <si>
    <t>ONITIVA-QTS01233-23</t>
  </si>
  <si>
    <t>ONITIVA-QTS01234-23</t>
  </si>
  <si>
    <t>ONITIVA-QTS01235-23</t>
  </si>
  <si>
    <t>ONITIVA-QTS01236-23</t>
  </si>
  <si>
    <t>ONITIVA-QTS01237-23</t>
  </si>
  <si>
    <t>ONITIVA-QTS01238-23</t>
  </si>
  <si>
    <t>ONITIVA-QTS01239-23</t>
  </si>
  <si>
    <t>ONITIVA-QTS01240-23</t>
  </si>
  <si>
    <t>ONITIVA-QTS01241-23</t>
  </si>
  <si>
    <t>ONITIVA-QTS01242-23</t>
  </si>
  <si>
    <t>ONITIVA-QTS01243-23</t>
  </si>
  <si>
    <t>ONITIVA-QTS01244-23</t>
  </si>
  <si>
    <t>ONITIVA-QTS01245-23</t>
  </si>
  <si>
    <t>ONITIVA-QTS01246-23</t>
  </si>
  <si>
    <t>ONITIVA-QTS01247-23</t>
  </si>
  <si>
    <t>ONITIVA-QTS01248-23</t>
  </si>
  <si>
    <t>ONITIVA-QTS01249-23</t>
  </si>
  <si>
    <t>ONITIVA-QTS01250-23</t>
  </si>
  <si>
    <t>ONITIVA-QTS01251-23</t>
  </si>
  <si>
    <t>ONITIVA-QTS01252-23</t>
  </si>
  <si>
    <t>ONITIVA-QTS01253-23</t>
  </si>
  <si>
    <t>ONITIVA-QTS01254-23</t>
  </si>
  <si>
    <t>ONITIVA-QTS01255-23</t>
  </si>
  <si>
    <t>ONITIVA-QTS01256-23</t>
  </si>
  <si>
    <t>ONITIVA-QTS01257-23</t>
  </si>
  <si>
    <t>ONITIVA-QTS01258-23</t>
  </si>
  <si>
    <t>ONITIVA-QTS01259-23</t>
  </si>
  <si>
    <t>ONITIVA-QTS01260-23</t>
  </si>
  <si>
    <t>ONITIVA-QTS01261-23</t>
  </si>
  <si>
    <t>ONITIVA-QTS01262-23</t>
  </si>
  <si>
    <t>ONITIVA-QTS01263-23</t>
  </si>
  <si>
    <t>ONITIVA-QTS01264-23</t>
  </si>
  <si>
    <t>ONITIVA-QTS01265-23</t>
  </si>
  <si>
    <t>ONITIVA-QTS01266-23</t>
  </si>
  <si>
    <t>ONITIVA-QTS01267-23</t>
  </si>
  <si>
    <t>ONITIVA-QTS01268-23</t>
  </si>
  <si>
    <t>ONITIVA-QTS01269-23</t>
  </si>
  <si>
    <t>ONITIVA-QTS01270-23</t>
  </si>
  <si>
    <t>ONITIVA-QTS01271-23</t>
  </si>
  <si>
    <t>ONITIVA-QTS01272-23</t>
  </si>
  <si>
    <t>ONITIVA-QTS01273-23</t>
  </si>
  <si>
    <t>ONITIVA-QTS01274-23</t>
  </si>
  <si>
    <t>ONITIVA-QTS01275-23</t>
  </si>
  <si>
    <t>ONITIVA-QTS01276-23</t>
  </si>
  <si>
    <t>ONITIVA-QTS01277-23</t>
  </si>
  <si>
    <t>ONITIVA-QTS01278-23</t>
  </si>
  <si>
    <t>ONITIVA-QTS01279-23</t>
  </si>
  <si>
    <t>ONITIVA-QTS01280-23</t>
  </si>
  <si>
    <t>ONITIVA-QTS01281-23</t>
  </si>
  <si>
    <t>ONITIVA-QTS01282-23</t>
  </si>
  <si>
    <t>ONITIVA-QTS01283-23</t>
  </si>
  <si>
    <t>ONITIVA-QTS01284-23</t>
  </si>
  <si>
    <t>ONITIVA-QTS01285-23</t>
  </si>
  <si>
    <t>ONITIVA-QTS01286-23</t>
  </si>
  <si>
    <t>ONITIVA-QTS01287-23</t>
  </si>
  <si>
    <t>ONITIVA-QTS01288-23</t>
  </si>
  <si>
    <t>Quilt Set 138(4) Quilt Set 140(1)</t>
    <phoneticPr fontId="1" type="noConversion"/>
  </si>
  <si>
    <t>Quilt Set 137(4) Quilt Set 140(1)</t>
    <phoneticPr fontId="1" type="noConversion"/>
  </si>
  <si>
    <t xml:space="preserve">Quilt Set 105(2) Quilt Set 106(4) Quilt Set 107(4) Quilt Set 108(5)    </t>
  </si>
  <si>
    <t>Quilt Set 069(3) Quilt Set 070(4) Quilt Set 071(4) Quilt Set 072(4)</t>
  </si>
  <si>
    <t>Quilt Set 088(4) Quilt Set 089(4) Quilt Set 090(2)</t>
  </si>
  <si>
    <t>Quilt Set 063(4) Quilt Set 064(4) Quilt Set 065(4) Quilt Set 066(4) Quilt Set 067(4) Quilt Set 068(4) Quilt Set 069(1)</t>
  </si>
  <si>
    <t>Quilt Set 095(4) Quilt Set 096(4) Quilt Set 097(2)</t>
  </si>
  <si>
    <t>Quilt Set 133(4) Quilt Set 134(4) Quilt Set 135(2)</t>
  </si>
  <si>
    <t>Quilt Set 085(2) Quilt Set 086(4) Quilt Set 087(4)</t>
  </si>
  <si>
    <t>Quilt Set 090(2) Quilt Set 091(4) Quilt Set 092(4)</t>
  </si>
  <si>
    <t>Quilt Set 130(4)</t>
  </si>
  <si>
    <t>Quilt Set 079(4) Quilt Set 080(4) Quilt Set 081(4) Quilt Set 082(4) Quilt Set 083(4) Quilt Set 084(4) Quilt Set 085(1)</t>
  </si>
  <si>
    <t>Quilt Set 127(2) Quilt Set 128(4) Quilt Set 129(4)</t>
  </si>
  <si>
    <t>Quilt Set 115(5) Quilt Set 116(5) Quilt Set 117(5) Quilt Set 118(5) Quilt Set 119(5)</t>
  </si>
  <si>
    <t>Quilt Set 120(4) Quilt Set 121(4) Quilt Set 122(4) Quilt Set 123(4) Quilt Set 124(4)</t>
  </si>
  <si>
    <t>Quilt Set 131(4) Quilt Set 132(4) Quilt Set 135(2)</t>
  </si>
  <si>
    <t>Quilt Set 093(4) Quilt Set 094(4) Quilt Set 097(2)</t>
  </si>
  <si>
    <t>Quilt Set 109(4) Quilt Set 110(4) Quilt Set 111(4) Quilt Set 112(4) Quilt Set 113(4) Quilt Set 114(5)</t>
  </si>
  <si>
    <t xml:space="preserve">Quilt Set 098(4) Quilt Set 099(4) Quilt Set 100(4) Quilt Set 101(4) Quilt Set 102(4) Quilt Set 103(4) Quilt Set 105(1) </t>
  </si>
  <si>
    <t xml:space="preserve">Quilt Set 104(4)  Quilt Set 105(1) </t>
  </si>
  <si>
    <t>Quilt Set 125(4) Quilt Set 126(4) Quilt Set 127(2)</t>
  </si>
  <si>
    <t xml:space="preserve">Quilt Set 073(4) Quilt Set 074(4) Quilt Set 075(4) Quilt Set 076(4) Quilt Set 077(4) Quilt Set 078(4) Quilt Set 085(1) </t>
  </si>
  <si>
    <t>Quilt Set 164(4) Quilt Set 162(1)</t>
    <phoneticPr fontId="1" type="noConversion"/>
  </si>
  <si>
    <t>Quilt Set 169(4) Quilt Set 167(1)</t>
    <phoneticPr fontId="1" type="noConversion"/>
  </si>
  <si>
    <t>Quilt Set 146(4) Quilt Set 150(1)</t>
    <phoneticPr fontId="1" type="noConversion"/>
  </si>
  <si>
    <t>Quilt Set 144(4) Quilt Set 145(1)</t>
    <phoneticPr fontId="1" type="noConversion"/>
  </si>
  <si>
    <t>Quilt Set 171(4) Quilt Set 172(1)</t>
    <phoneticPr fontId="1" type="noConversion"/>
  </si>
  <si>
    <t>Quilt Set 143(4) Quilt Set 145(1)</t>
    <phoneticPr fontId="1" type="noConversion"/>
  </si>
  <si>
    <t>Quilt Set 149(4) Quilt Set 150(1)</t>
    <phoneticPr fontId="1" type="noConversion"/>
  </si>
  <si>
    <t>Quilt Set 1754) Quilt Set 172(1)</t>
    <phoneticPr fontId="1" type="noConversion"/>
  </si>
  <si>
    <t>Quilt Set 139(4) Quilt Set 140(1)</t>
    <phoneticPr fontId="1" type="noConversion"/>
  </si>
  <si>
    <t>Quilt Set 161(4) Quilt Set 162(1)</t>
    <phoneticPr fontId="1" type="noConversion"/>
  </si>
  <si>
    <t>Quilt Set 173(4) Quilt Set 172(1)</t>
    <phoneticPr fontId="1" type="noConversion"/>
  </si>
  <si>
    <t>Quilt Set 148(4) Quilt Set 150(1)</t>
    <phoneticPr fontId="1" type="noConversion"/>
  </si>
  <si>
    <t>Quilt Set 154(4) Quilt Set 155(1)</t>
    <phoneticPr fontId="1" type="noConversion"/>
  </si>
  <si>
    <t>Quilt Set 147(4) Quilt Set 150(1)</t>
    <phoneticPr fontId="1" type="noConversion"/>
  </si>
  <si>
    <t>Quilt Set 178(4) Quilt Set 177(1)</t>
    <phoneticPr fontId="1" type="noConversion"/>
  </si>
  <si>
    <t>Quilt Set 136(4) Quilt Set 140(1)</t>
    <phoneticPr fontId="1" type="noConversion"/>
  </si>
  <si>
    <t>Quilt Set 168(4) Quilt Set 167(1)</t>
    <phoneticPr fontId="1" type="noConversion"/>
  </si>
  <si>
    <t>Quilt Set 166(4) Quilt Set 167(1)</t>
    <phoneticPr fontId="1" type="noConversion"/>
  </si>
  <si>
    <t>Quilt Set 170(4) Quilt Set 167(1)</t>
    <phoneticPr fontId="1" type="noConversion"/>
  </si>
  <si>
    <t>Quilt Set 174(4) Quilt Set 172(1)</t>
    <phoneticPr fontId="1" type="noConversion"/>
  </si>
  <si>
    <t>Quilt Set 176(4) Quilt Set 177(1)</t>
    <phoneticPr fontId="1" type="noConversion"/>
  </si>
  <si>
    <t>Quilt Set 142(4) Quilt Set 145(1)</t>
    <phoneticPr fontId="1" type="noConversion"/>
  </si>
  <si>
    <t>Quilt Set 151(4) Quilt Set 155(1)</t>
    <phoneticPr fontId="1" type="noConversion"/>
  </si>
  <si>
    <t>Quilt Set 158(4) Quilt Set 157(1)</t>
    <phoneticPr fontId="1" type="noConversion"/>
  </si>
  <si>
    <t>Quilt Set 163(4) Quilt Set 162(1)</t>
    <phoneticPr fontId="1" type="noConversion"/>
  </si>
  <si>
    <t>Quilt Set 157(1) Quilt Set 159(4)</t>
    <phoneticPr fontId="1" type="noConversion"/>
  </si>
  <si>
    <t>Quilt Set 156(4) Quilt Set 157(1)</t>
    <phoneticPr fontId="1" type="noConversion"/>
  </si>
  <si>
    <t>Quilt Set 153(4) Quilt Set 155(1)</t>
    <phoneticPr fontId="1" type="noConversion"/>
  </si>
  <si>
    <t>Quilt Set 141(4) Quilt Set 145(1)</t>
    <phoneticPr fontId="1" type="noConversion"/>
  </si>
  <si>
    <t>Quilt Set 165(4) Quilt Set 162(1)</t>
    <phoneticPr fontId="1" type="noConversion"/>
  </si>
  <si>
    <t>Quilt Set 152(4) Quilt Set 155(1)</t>
    <phoneticPr fontId="1" type="noConversion"/>
  </si>
  <si>
    <t>Quilt Set 203(4) Quilt Set 202(1)</t>
    <phoneticPr fontId="1" type="noConversion"/>
  </si>
  <si>
    <t>Quilt Set 197(4) Quilt Set 196(1)</t>
    <phoneticPr fontId="1" type="noConversion"/>
  </si>
  <si>
    <t>Quilt Set 193(4) Quilt Set 191(1)</t>
    <phoneticPr fontId="1" type="noConversion"/>
  </si>
  <si>
    <t>Quilt Set 205(4) Quilt Set 202(1)</t>
    <phoneticPr fontId="1" type="noConversion"/>
  </si>
  <si>
    <t>Quilt Set 201(4) Quilt Set 196(1)</t>
    <phoneticPr fontId="1" type="noConversion"/>
  </si>
  <si>
    <t>Quilt Set 209(4) Quilt Set 207(1)</t>
    <phoneticPr fontId="1" type="noConversion"/>
  </si>
  <si>
    <t>Quilt Set 224(4) Quilt Set 223(1)</t>
    <phoneticPr fontId="1" type="noConversion"/>
  </si>
  <si>
    <t>Quilt Set 215(4) Quilt Set 212(1)</t>
    <phoneticPr fontId="1" type="noConversion"/>
  </si>
  <si>
    <t>Quilt Set 220(4) Quilt Set 217(1)</t>
    <phoneticPr fontId="1" type="noConversion"/>
  </si>
  <si>
    <t>Quilt Set 216(4) Quilt Set 212(1)</t>
    <phoneticPr fontId="1" type="noConversion"/>
  </si>
  <si>
    <t>Quilt Set 218(4) Quilt Set 217(1)</t>
    <phoneticPr fontId="1" type="noConversion"/>
  </si>
  <si>
    <t>Quilt Set 239(4) Quilt Set 238(1)</t>
    <phoneticPr fontId="1" type="noConversion"/>
  </si>
  <si>
    <t>Quilt Set 219(4) Quilt Set 217(1)</t>
    <phoneticPr fontId="1" type="noConversion"/>
  </si>
  <si>
    <t>Quilt Set 245(4) Quilt Set 243(1)</t>
    <phoneticPr fontId="1" type="noConversion"/>
  </si>
  <si>
    <t>Quilt Set 240(4) Quilt Set 238(1)</t>
    <phoneticPr fontId="1" type="noConversion"/>
  </si>
  <si>
    <t>Quilt Set 232(4) Quilt Set 228(1)</t>
    <phoneticPr fontId="1" type="noConversion"/>
  </si>
  <si>
    <t>Quilt Set 250(5)</t>
    <phoneticPr fontId="1" type="noConversion"/>
  </si>
  <si>
    <t>Quilt Set 241(4) Quilt Set 238(1)</t>
    <phoneticPr fontId="1" type="noConversion"/>
  </si>
  <si>
    <t>Quilt Set 237(4) Quilt Set 233(1)</t>
    <phoneticPr fontId="1" type="noConversion"/>
  </si>
  <si>
    <t>Quilt Set 246(4) Quilt Set 243(1)</t>
    <phoneticPr fontId="1" type="noConversion"/>
  </si>
  <si>
    <t>Quilt Set 242(4) Quilt Set 238(1)</t>
    <phoneticPr fontId="1" type="noConversion"/>
  </si>
  <si>
    <t>Quilt Set 221(4) Quilt Set 217(1)</t>
    <phoneticPr fontId="1" type="noConversion"/>
  </si>
  <si>
    <t>Quilt Set 230(4) Quilt Set 228(1)</t>
    <phoneticPr fontId="1" type="noConversion"/>
  </si>
  <si>
    <t>Quilt Set 157(1) Quilt Set 160(4)</t>
    <phoneticPr fontId="1" type="noConversion"/>
  </si>
  <si>
    <t>Quilt Set 235(4) Quilt Set 233(1)</t>
    <phoneticPr fontId="1" type="noConversion"/>
  </si>
  <si>
    <t>Quilt Set 226(4) Quilt Set 223(1)</t>
    <phoneticPr fontId="1" type="noConversion"/>
  </si>
  <si>
    <t>Quilt Set 236(4) Quilt Set 233(1)</t>
    <phoneticPr fontId="1" type="noConversion"/>
  </si>
  <si>
    <t>Quilt Set 234(4) Quilt Set 233(1)</t>
    <phoneticPr fontId="1" type="noConversion"/>
  </si>
  <si>
    <t>Quilt Set 222(4) Quilt Set 223(1)</t>
    <phoneticPr fontId="1" type="noConversion"/>
  </si>
  <si>
    <t>Quilt Set 244(4) Quilt Set 243(1)</t>
    <phoneticPr fontId="1" type="noConversion"/>
  </si>
  <si>
    <t>Quilt Set 229(4)</t>
    <phoneticPr fontId="1" type="noConversion"/>
  </si>
  <si>
    <t>Quilt Set 225(4) Quilt Set 223(1)</t>
    <phoneticPr fontId="1" type="noConversion"/>
  </si>
  <si>
    <t>Quilt Set 248(5)</t>
    <phoneticPr fontId="1" type="noConversion"/>
  </si>
  <si>
    <t>Quilt Set 231(4) Quilt Set 228(1)</t>
    <phoneticPr fontId="1" type="noConversion"/>
  </si>
  <si>
    <t>Quilt Set 249(4)</t>
    <phoneticPr fontId="1" type="noConversion"/>
  </si>
  <si>
    <t>Quilt Set 247(4) Quilt Set 243(1)</t>
    <phoneticPr fontId="1" type="noConversion"/>
  </si>
  <si>
    <t>Quilt Set 198(4) Quilt Set 196(1)</t>
    <phoneticPr fontId="1" type="noConversion"/>
  </si>
  <si>
    <t>Quilt Set 199(4) Quilt Set 196(1)</t>
    <phoneticPr fontId="1" type="noConversion"/>
  </si>
  <si>
    <t>Quilt Set 210(4) Quilt Set 207(1)</t>
    <phoneticPr fontId="1" type="noConversion"/>
  </si>
  <si>
    <t>Quilt Set 197(4) Quilt Set 177(1)</t>
    <phoneticPr fontId="1" type="noConversion"/>
  </si>
  <si>
    <t>Quilt Set 184(4) Quilt Set 181(1)</t>
    <phoneticPr fontId="1" type="noConversion"/>
  </si>
  <si>
    <t>Quilt Set 190(4) Quilt Set 186(1)</t>
    <phoneticPr fontId="1" type="noConversion"/>
  </si>
  <si>
    <t>Quilt Set 189(4) Quilt Set 186(1)</t>
    <phoneticPr fontId="1" type="noConversion"/>
  </si>
  <si>
    <t>Quilt Set 206(4) Quilt Set 202(1)</t>
    <phoneticPr fontId="1" type="noConversion"/>
  </si>
  <si>
    <t>Quilt Set 195(4) Quilt Set 191(1)</t>
    <phoneticPr fontId="1" type="noConversion"/>
  </si>
  <si>
    <t>Quilt Set 187(4) Quilt Set 186(1)</t>
    <phoneticPr fontId="1" type="noConversion"/>
  </si>
  <si>
    <t>Quilt Set 204(4) Quilt Set 202(1)</t>
    <phoneticPr fontId="1" type="noConversion"/>
  </si>
  <si>
    <t>Quilt Set 183(4) Quilt Set 181(1)</t>
    <phoneticPr fontId="1" type="noConversion"/>
  </si>
  <si>
    <t>Quilt Set 180(4) Quilt Set 177(1)</t>
    <phoneticPr fontId="1" type="noConversion"/>
  </si>
  <si>
    <t>Quilt Set 182(4) Quilt Set 181(1)</t>
    <phoneticPr fontId="1" type="noConversion"/>
  </si>
  <si>
    <t>Quilt Set 227(4) Quilt Set 228(1)</t>
    <phoneticPr fontId="1" type="noConversion"/>
  </si>
  <si>
    <t>Quilt Set 213(4) Quilt Set 212(1)</t>
    <phoneticPr fontId="1" type="noConversion"/>
  </si>
  <si>
    <t>Quilt Set 200(4)</t>
    <phoneticPr fontId="1" type="noConversion"/>
  </si>
  <si>
    <t>Quilt Set 192(4) Quilt Set 191(1)</t>
    <phoneticPr fontId="1" type="noConversion"/>
  </si>
  <si>
    <t>Quilt Set 214(4) Quilt Set 212(1)</t>
    <phoneticPr fontId="1" type="noConversion"/>
  </si>
  <si>
    <t>Quilt Set 185(4) Quilt Set 181(1)</t>
    <phoneticPr fontId="1" type="noConversion"/>
  </si>
  <si>
    <t>Quilt Set 188(4) Quilt Set 186(1)</t>
    <phoneticPr fontId="1" type="noConversion"/>
  </si>
  <si>
    <t>Quilt Set 211(4) Quilt Set 207(1)</t>
    <phoneticPr fontId="1" type="noConversion"/>
  </si>
  <si>
    <t>Quilt Set 208(4) Quilt Set 207(1)</t>
    <phoneticPr fontId="1" type="noConversion"/>
  </si>
  <si>
    <t>Quilt Set 194(4) Quilt Set 191(1)</t>
    <phoneticPr fontId="1" type="noConversion"/>
  </si>
  <si>
    <t>Comforter Set 085 (1)
Comforter Set 114 (1)
Comforter Set 115 (1)</t>
    <phoneticPr fontId="1" type="noConversion"/>
  </si>
  <si>
    <t>Comforter Set 084 (2)
Comforter Set 116 (1)</t>
    <phoneticPr fontId="1" type="noConversion"/>
  </si>
  <si>
    <t>Comforter Set 009 (1)
Comforter Set 010 (1)
Comforter Set 117 (1)
Comforter Set 118 (1)
Comforter Set 119 (1)</t>
    <phoneticPr fontId="1" type="noConversion"/>
  </si>
  <si>
    <t>Comforter Set 002 (1)
Comforter Set 035 (1)
Comforter Set 046 (2)
Comforter Set 120 (1)</t>
    <phoneticPr fontId="1" type="noConversion"/>
  </si>
  <si>
    <t>Comforter Set 040 (1)
Comforter Set 049 (1)
Comforter Set 050 (1)
Comforter Set 121 (1)
Comforter Set 122 (1)</t>
    <phoneticPr fontId="1" type="noConversion"/>
  </si>
  <si>
    <t>Comforter Set 030 (1)
Comforter Set 043 (2)
Comforter Set 123 (1)
Comforter Set 124 (1)</t>
    <phoneticPr fontId="1" type="noConversion"/>
  </si>
  <si>
    <t>Comforter Set 019 (1)
Comforter Set 024 (2)
Comforter Set 125 (1)
Comforter Set 126 (1)</t>
    <phoneticPr fontId="1" type="noConversion"/>
  </si>
  <si>
    <r>
      <rPr>
        <sz val="11"/>
        <color rgb="FFFF0000"/>
        <rFont val="宋体"/>
        <family val="3"/>
        <charset val="134"/>
        <scheme val="minor"/>
      </rPr>
      <t>Comforter Set 003 (3)</t>
    </r>
    <r>
      <rPr>
        <sz val="11"/>
        <color theme="1"/>
        <rFont val="宋体"/>
        <family val="2"/>
        <charset val="134"/>
        <scheme val="minor"/>
      </rPr>
      <t xml:space="preserve">
Comforter Set 010 (2)</t>
    </r>
    <phoneticPr fontId="1" type="noConversion"/>
  </si>
  <si>
    <r>
      <rPr>
        <sz val="11"/>
        <color rgb="FFFF0000"/>
        <rFont val="宋体"/>
        <family val="3"/>
        <charset val="134"/>
        <scheme val="minor"/>
      </rPr>
      <t>Comforter Set 007 (3)</t>
    </r>
    <r>
      <rPr>
        <sz val="11"/>
        <color theme="1"/>
        <rFont val="宋体"/>
        <family val="2"/>
        <charset val="134"/>
        <scheme val="minor"/>
      </rPr>
      <t xml:space="preserve">
Comforter Set 013 (2)</t>
    </r>
    <phoneticPr fontId="1" type="noConversion"/>
  </si>
  <si>
    <r>
      <t xml:space="preserve">Comforter Set 051 (1)
</t>
    </r>
    <r>
      <rPr>
        <sz val="11"/>
        <color rgb="FFFF0000"/>
        <rFont val="宋体"/>
        <family val="3"/>
        <charset val="134"/>
        <scheme val="minor"/>
      </rPr>
      <t>Comforter Set 052 (1)</t>
    </r>
    <phoneticPr fontId="1" type="noConversion"/>
  </si>
  <si>
    <r>
      <rPr>
        <sz val="11"/>
        <color rgb="FFFF0000"/>
        <rFont val="宋体"/>
        <family val="3"/>
        <charset val="134"/>
        <scheme val="minor"/>
      </rPr>
      <t>Comforter Set 059 (1)</t>
    </r>
    <r>
      <rPr>
        <sz val="11"/>
        <color theme="1"/>
        <rFont val="宋体"/>
        <family val="2"/>
        <charset val="134"/>
        <scheme val="minor"/>
      </rPr>
      <t xml:space="preserve">
Comforter Set 060 (1)</t>
    </r>
    <phoneticPr fontId="1" type="noConversion"/>
  </si>
  <si>
    <r>
      <t xml:space="preserve">Comforter Set 061 (1)
</t>
    </r>
    <r>
      <rPr>
        <sz val="11"/>
        <color rgb="FFFF0000"/>
        <rFont val="宋体"/>
        <family val="3"/>
        <charset val="134"/>
        <scheme val="minor"/>
      </rPr>
      <t>Comforter Set 062 (1)</t>
    </r>
    <phoneticPr fontId="1" type="noConversion"/>
  </si>
  <si>
    <r>
      <t xml:space="preserve">Comforter Set 104-106 (3)
</t>
    </r>
    <r>
      <rPr>
        <sz val="11"/>
        <color rgb="FFFF0000"/>
        <rFont val="宋体"/>
        <family val="3"/>
        <charset val="134"/>
        <scheme val="minor"/>
      </rPr>
      <t xml:space="preserve">Comforter Set 107 (3)
Comforter Set 108 (3)
Comforter Set 109 (3)
</t>
    </r>
    <r>
      <rPr>
        <sz val="11"/>
        <rFont val="宋体"/>
        <family val="3"/>
        <charset val="134"/>
        <scheme val="minor"/>
      </rPr>
      <t>Comforter Set 110 (3)</t>
    </r>
    <r>
      <rPr>
        <sz val="11"/>
        <color rgb="FFFF0000"/>
        <rFont val="宋体"/>
        <family val="3"/>
        <charset val="134"/>
        <scheme val="minor"/>
      </rPr>
      <t xml:space="preserve">
Comforter Set 111 (3)</t>
    </r>
    <r>
      <rPr>
        <sz val="11"/>
        <color theme="1"/>
        <rFont val="宋体"/>
        <family val="2"/>
        <charset val="134"/>
        <scheme val="minor"/>
      </rPr>
      <t xml:space="preserve">
Comforter Set 112-113 (3)</t>
    </r>
    <phoneticPr fontId="1" type="noConversion"/>
  </si>
  <si>
    <r>
      <t xml:space="preserve">Comforter Set 094 (3)
</t>
    </r>
    <r>
      <rPr>
        <sz val="11"/>
        <color rgb="FFFF0000"/>
        <rFont val="宋体"/>
        <family val="3"/>
        <charset val="134"/>
        <scheme val="minor"/>
      </rPr>
      <t>Comforter Set 095 (3)</t>
    </r>
    <r>
      <rPr>
        <sz val="11"/>
        <color theme="1"/>
        <rFont val="宋体"/>
        <family val="2"/>
        <charset val="134"/>
        <scheme val="minor"/>
      </rPr>
      <t xml:space="preserve">
Comforter Set 096-099 (3)</t>
    </r>
    <phoneticPr fontId="1" type="noConversion"/>
  </si>
  <si>
    <t>Comforter Set 061 (2)</t>
    <phoneticPr fontId="1" type="noConversion"/>
  </si>
  <si>
    <t>备注：标记在红色的箱号表示留在中国，下一货柜再出过去美国。</t>
    <phoneticPr fontId="1" type="noConversion"/>
  </si>
  <si>
    <t>只有BLACK拼块，没有NAVY拼块。
產品名稱可以加個後綴black limited edition。</t>
    <phoneticPr fontId="1" type="noConversion"/>
  </si>
  <si>
    <t>Yes</t>
    <phoneticPr fontId="1" type="noConversion"/>
  </si>
  <si>
    <t>打8折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</si>
</sst>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&quot;US$&quot;#,##0.00;\-&quot;US$&quot;#,##0.00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1" xfId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2" borderId="1" xfId="1" applyFill="1" applyBorder="1" applyAlignment="1">
      <alignment horizontal="center" vertical="center"/>
    </xf>
    <xf numFmtId="0" fontId="2" fillId="2" borderId="1" xfId="1" applyFill="1" applyBorder="1">
      <alignment vertical="center"/>
    </xf>
    <xf numFmtId="0" fontId="2" fillId="2" borderId="1" xfId="1" applyFon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3" xfId="1" applyBorder="1" applyAlignment="1">
      <alignment horizontal="center" vertical="center"/>
    </xf>
    <xf numFmtId="0" fontId="0" fillId="0" borderId="4" xfId="0" applyFill="1" applyBorder="1" applyAlignment="1">
      <alignment horizontal="left" vertical="center"/>
    </xf>
    <xf numFmtId="0" fontId="2" fillId="0" borderId="2" xfId="1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1" applyFill="1" applyBorder="1" applyAlignment="1">
      <alignment horizontal="center" vertical="center"/>
    </xf>
    <xf numFmtId="10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9" fontId="0" fillId="0" borderId="1" xfId="0" applyNumberFormat="1" applyBorder="1">
      <alignment vertical="center"/>
    </xf>
    <xf numFmtId="49" fontId="0" fillId="0" borderId="1" xfId="0" applyNumberFormat="1" applyBorder="1">
      <alignment vertical="center"/>
    </xf>
  </cellXfs>
  <cellStyles count="2">
    <cellStyle name="常规" xfId="0" builtinId="0"/>
    <cellStyle name="常规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66" Type="http://schemas.openxmlformats.org/officeDocument/2006/relationships/image" Target="../media/image66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61" Type="http://schemas.openxmlformats.org/officeDocument/2006/relationships/image" Target="../media/image61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56" Type="http://schemas.openxmlformats.org/officeDocument/2006/relationships/image" Target="../media/image56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Relationship Id="rId67" Type="http://schemas.openxmlformats.org/officeDocument/2006/relationships/image" Target="../media/image67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/Relationships>
</file>

<file path=xl/drawings/_rels/drawing2.xml.rels><?xml version="1.0" encoding="UTF-8" standalone="yes"?>
<Relationships xmlns="http://schemas.openxmlformats.org/package/2006/relationships"><Relationship Id="rId26" Type="http://schemas.openxmlformats.org/officeDocument/2006/relationships/image" Target="../media/image95.jpeg"/><Relationship Id="rId21" Type="http://schemas.openxmlformats.org/officeDocument/2006/relationships/image" Target="../media/image90.jpeg"/><Relationship Id="rId42" Type="http://schemas.openxmlformats.org/officeDocument/2006/relationships/image" Target="../media/image111.jpeg"/><Relationship Id="rId47" Type="http://schemas.openxmlformats.org/officeDocument/2006/relationships/image" Target="../media/image116.jpeg"/><Relationship Id="rId63" Type="http://schemas.openxmlformats.org/officeDocument/2006/relationships/image" Target="../media/image132.jpeg"/><Relationship Id="rId68" Type="http://schemas.openxmlformats.org/officeDocument/2006/relationships/image" Target="../media/image137.jpeg"/><Relationship Id="rId84" Type="http://schemas.openxmlformats.org/officeDocument/2006/relationships/image" Target="../media/image153.jpeg"/><Relationship Id="rId89" Type="http://schemas.openxmlformats.org/officeDocument/2006/relationships/image" Target="../media/image158.jpeg"/><Relationship Id="rId112" Type="http://schemas.openxmlformats.org/officeDocument/2006/relationships/image" Target="../media/image181.jpeg"/><Relationship Id="rId2" Type="http://schemas.openxmlformats.org/officeDocument/2006/relationships/image" Target="../media/image71.jpeg"/><Relationship Id="rId16" Type="http://schemas.openxmlformats.org/officeDocument/2006/relationships/image" Target="../media/image85.jpeg"/><Relationship Id="rId29" Type="http://schemas.openxmlformats.org/officeDocument/2006/relationships/image" Target="../media/image98.jpeg"/><Relationship Id="rId107" Type="http://schemas.openxmlformats.org/officeDocument/2006/relationships/image" Target="../media/image176.jpeg"/><Relationship Id="rId11" Type="http://schemas.openxmlformats.org/officeDocument/2006/relationships/image" Target="../media/image80.jpeg"/><Relationship Id="rId24" Type="http://schemas.openxmlformats.org/officeDocument/2006/relationships/image" Target="../media/image93.jpeg"/><Relationship Id="rId32" Type="http://schemas.openxmlformats.org/officeDocument/2006/relationships/image" Target="../media/image101.jpeg"/><Relationship Id="rId37" Type="http://schemas.openxmlformats.org/officeDocument/2006/relationships/image" Target="../media/image106.jpeg"/><Relationship Id="rId40" Type="http://schemas.openxmlformats.org/officeDocument/2006/relationships/image" Target="../media/image109.jpeg"/><Relationship Id="rId45" Type="http://schemas.openxmlformats.org/officeDocument/2006/relationships/image" Target="../media/image114.jpeg"/><Relationship Id="rId53" Type="http://schemas.openxmlformats.org/officeDocument/2006/relationships/image" Target="../media/image122.jpeg"/><Relationship Id="rId58" Type="http://schemas.openxmlformats.org/officeDocument/2006/relationships/image" Target="../media/image127.jpeg"/><Relationship Id="rId66" Type="http://schemas.openxmlformats.org/officeDocument/2006/relationships/image" Target="../media/image135.jpeg"/><Relationship Id="rId74" Type="http://schemas.openxmlformats.org/officeDocument/2006/relationships/image" Target="../media/image143.jpeg"/><Relationship Id="rId79" Type="http://schemas.openxmlformats.org/officeDocument/2006/relationships/image" Target="../media/image148.jpeg"/><Relationship Id="rId87" Type="http://schemas.openxmlformats.org/officeDocument/2006/relationships/image" Target="../media/image156.jpeg"/><Relationship Id="rId102" Type="http://schemas.openxmlformats.org/officeDocument/2006/relationships/image" Target="../media/image171.jpeg"/><Relationship Id="rId110" Type="http://schemas.openxmlformats.org/officeDocument/2006/relationships/image" Target="../media/image179.jpeg"/><Relationship Id="rId5" Type="http://schemas.openxmlformats.org/officeDocument/2006/relationships/image" Target="../media/image74.jpeg"/><Relationship Id="rId61" Type="http://schemas.openxmlformats.org/officeDocument/2006/relationships/image" Target="../media/image130.jpeg"/><Relationship Id="rId82" Type="http://schemas.openxmlformats.org/officeDocument/2006/relationships/image" Target="../media/image151.jpeg"/><Relationship Id="rId90" Type="http://schemas.openxmlformats.org/officeDocument/2006/relationships/image" Target="../media/image159.jpeg"/><Relationship Id="rId95" Type="http://schemas.openxmlformats.org/officeDocument/2006/relationships/image" Target="../media/image164.jpeg"/><Relationship Id="rId19" Type="http://schemas.openxmlformats.org/officeDocument/2006/relationships/image" Target="../media/image88.jpeg"/><Relationship Id="rId14" Type="http://schemas.openxmlformats.org/officeDocument/2006/relationships/image" Target="../media/image83.jpeg"/><Relationship Id="rId22" Type="http://schemas.openxmlformats.org/officeDocument/2006/relationships/image" Target="../media/image91.jpeg"/><Relationship Id="rId27" Type="http://schemas.openxmlformats.org/officeDocument/2006/relationships/image" Target="../media/image96.jpeg"/><Relationship Id="rId30" Type="http://schemas.openxmlformats.org/officeDocument/2006/relationships/image" Target="../media/image99.jpeg"/><Relationship Id="rId35" Type="http://schemas.openxmlformats.org/officeDocument/2006/relationships/image" Target="../media/image104.jpeg"/><Relationship Id="rId43" Type="http://schemas.openxmlformats.org/officeDocument/2006/relationships/image" Target="../media/image112.jpeg"/><Relationship Id="rId48" Type="http://schemas.openxmlformats.org/officeDocument/2006/relationships/image" Target="../media/image117.jpeg"/><Relationship Id="rId56" Type="http://schemas.openxmlformats.org/officeDocument/2006/relationships/image" Target="../media/image125.jpeg"/><Relationship Id="rId64" Type="http://schemas.openxmlformats.org/officeDocument/2006/relationships/image" Target="../media/image133.jpeg"/><Relationship Id="rId69" Type="http://schemas.openxmlformats.org/officeDocument/2006/relationships/image" Target="../media/image138.jpeg"/><Relationship Id="rId77" Type="http://schemas.openxmlformats.org/officeDocument/2006/relationships/image" Target="../media/image146.jpeg"/><Relationship Id="rId100" Type="http://schemas.openxmlformats.org/officeDocument/2006/relationships/image" Target="../media/image169.jpeg"/><Relationship Id="rId105" Type="http://schemas.openxmlformats.org/officeDocument/2006/relationships/image" Target="../media/image174.jpeg"/><Relationship Id="rId113" Type="http://schemas.openxmlformats.org/officeDocument/2006/relationships/image" Target="../media/image182.jpeg"/><Relationship Id="rId8" Type="http://schemas.openxmlformats.org/officeDocument/2006/relationships/image" Target="../media/image77.jpeg"/><Relationship Id="rId51" Type="http://schemas.openxmlformats.org/officeDocument/2006/relationships/image" Target="../media/image120.jpeg"/><Relationship Id="rId72" Type="http://schemas.openxmlformats.org/officeDocument/2006/relationships/image" Target="../media/image141.jpeg"/><Relationship Id="rId80" Type="http://schemas.openxmlformats.org/officeDocument/2006/relationships/image" Target="../media/image149.jpeg"/><Relationship Id="rId85" Type="http://schemas.openxmlformats.org/officeDocument/2006/relationships/image" Target="../media/image154.jpeg"/><Relationship Id="rId93" Type="http://schemas.openxmlformats.org/officeDocument/2006/relationships/image" Target="../media/image162.jpeg"/><Relationship Id="rId98" Type="http://schemas.openxmlformats.org/officeDocument/2006/relationships/image" Target="../media/image167.jpeg"/><Relationship Id="rId3" Type="http://schemas.openxmlformats.org/officeDocument/2006/relationships/image" Target="../media/image72.jpeg"/><Relationship Id="rId12" Type="http://schemas.openxmlformats.org/officeDocument/2006/relationships/image" Target="../media/image81.jpeg"/><Relationship Id="rId17" Type="http://schemas.openxmlformats.org/officeDocument/2006/relationships/image" Target="../media/image86.jpeg"/><Relationship Id="rId25" Type="http://schemas.openxmlformats.org/officeDocument/2006/relationships/image" Target="../media/image94.jpeg"/><Relationship Id="rId33" Type="http://schemas.openxmlformats.org/officeDocument/2006/relationships/image" Target="../media/image102.jpeg"/><Relationship Id="rId38" Type="http://schemas.openxmlformats.org/officeDocument/2006/relationships/image" Target="../media/image107.jpeg"/><Relationship Id="rId46" Type="http://schemas.openxmlformats.org/officeDocument/2006/relationships/image" Target="../media/image115.jpeg"/><Relationship Id="rId59" Type="http://schemas.openxmlformats.org/officeDocument/2006/relationships/image" Target="../media/image128.jpeg"/><Relationship Id="rId67" Type="http://schemas.openxmlformats.org/officeDocument/2006/relationships/image" Target="../media/image136.jpeg"/><Relationship Id="rId103" Type="http://schemas.openxmlformats.org/officeDocument/2006/relationships/image" Target="../media/image172.jpeg"/><Relationship Id="rId108" Type="http://schemas.openxmlformats.org/officeDocument/2006/relationships/image" Target="../media/image177.jpeg"/><Relationship Id="rId20" Type="http://schemas.openxmlformats.org/officeDocument/2006/relationships/image" Target="../media/image89.jpeg"/><Relationship Id="rId41" Type="http://schemas.openxmlformats.org/officeDocument/2006/relationships/image" Target="../media/image110.jpeg"/><Relationship Id="rId54" Type="http://schemas.openxmlformats.org/officeDocument/2006/relationships/image" Target="../media/image123.jpeg"/><Relationship Id="rId62" Type="http://schemas.openxmlformats.org/officeDocument/2006/relationships/image" Target="../media/image131.jpeg"/><Relationship Id="rId70" Type="http://schemas.openxmlformats.org/officeDocument/2006/relationships/image" Target="../media/image139.jpeg"/><Relationship Id="rId75" Type="http://schemas.openxmlformats.org/officeDocument/2006/relationships/image" Target="../media/image144.jpeg"/><Relationship Id="rId83" Type="http://schemas.openxmlformats.org/officeDocument/2006/relationships/image" Target="../media/image152.jpeg"/><Relationship Id="rId88" Type="http://schemas.openxmlformats.org/officeDocument/2006/relationships/image" Target="../media/image157.jpeg"/><Relationship Id="rId91" Type="http://schemas.openxmlformats.org/officeDocument/2006/relationships/image" Target="../media/image160.jpeg"/><Relationship Id="rId96" Type="http://schemas.openxmlformats.org/officeDocument/2006/relationships/image" Target="../media/image165.jpeg"/><Relationship Id="rId111" Type="http://schemas.openxmlformats.org/officeDocument/2006/relationships/image" Target="../media/image180.jpeg"/><Relationship Id="rId1" Type="http://schemas.openxmlformats.org/officeDocument/2006/relationships/image" Target="../media/image70.jpeg"/><Relationship Id="rId6" Type="http://schemas.openxmlformats.org/officeDocument/2006/relationships/image" Target="../media/image75.jpeg"/><Relationship Id="rId15" Type="http://schemas.openxmlformats.org/officeDocument/2006/relationships/image" Target="../media/image84.jpeg"/><Relationship Id="rId23" Type="http://schemas.openxmlformats.org/officeDocument/2006/relationships/image" Target="../media/image92.jpeg"/><Relationship Id="rId28" Type="http://schemas.openxmlformats.org/officeDocument/2006/relationships/image" Target="../media/image97.jpeg"/><Relationship Id="rId36" Type="http://schemas.openxmlformats.org/officeDocument/2006/relationships/image" Target="../media/image105.jpeg"/><Relationship Id="rId49" Type="http://schemas.openxmlformats.org/officeDocument/2006/relationships/image" Target="../media/image118.jpeg"/><Relationship Id="rId57" Type="http://schemas.openxmlformats.org/officeDocument/2006/relationships/image" Target="../media/image126.jpeg"/><Relationship Id="rId106" Type="http://schemas.openxmlformats.org/officeDocument/2006/relationships/image" Target="../media/image175.jpeg"/><Relationship Id="rId10" Type="http://schemas.openxmlformats.org/officeDocument/2006/relationships/image" Target="../media/image79.jpeg"/><Relationship Id="rId31" Type="http://schemas.openxmlformats.org/officeDocument/2006/relationships/image" Target="../media/image100.jpeg"/><Relationship Id="rId44" Type="http://schemas.openxmlformats.org/officeDocument/2006/relationships/image" Target="../media/image113.jpeg"/><Relationship Id="rId52" Type="http://schemas.openxmlformats.org/officeDocument/2006/relationships/image" Target="../media/image121.jpeg"/><Relationship Id="rId60" Type="http://schemas.openxmlformats.org/officeDocument/2006/relationships/image" Target="../media/image129.jpeg"/><Relationship Id="rId65" Type="http://schemas.openxmlformats.org/officeDocument/2006/relationships/image" Target="../media/image134.jpeg"/><Relationship Id="rId73" Type="http://schemas.openxmlformats.org/officeDocument/2006/relationships/image" Target="../media/image142.jpeg"/><Relationship Id="rId78" Type="http://schemas.openxmlformats.org/officeDocument/2006/relationships/image" Target="../media/image147.jpeg"/><Relationship Id="rId81" Type="http://schemas.openxmlformats.org/officeDocument/2006/relationships/image" Target="../media/image150.jpeg"/><Relationship Id="rId86" Type="http://schemas.openxmlformats.org/officeDocument/2006/relationships/image" Target="../media/image155.jpeg"/><Relationship Id="rId94" Type="http://schemas.openxmlformats.org/officeDocument/2006/relationships/image" Target="../media/image163.jpeg"/><Relationship Id="rId99" Type="http://schemas.openxmlformats.org/officeDocument/2006/relationships/image" Target="../media/image168.jpeg"/><Relationship Id="rId101" Type="http://schemas.openxmlformats.org/officeDocument/2006/relationships/image" Target="../media/image170.jpeg"/><Relationship Id="rId4" Type="http://schemas.openxmlformats.org/officeDocument/2006/relationships/image" Target="../media/image73.jpeg"/><Relationship Id="rId9" Type="http://schemas.openxmlformats.org/officeDocument/2006/relationships/image" Target="../media/image78.jpeg"/><Relationship Id="rId13" Type="http://schemas.openxmlformats.org/officeDocument/2006/relationships/image" Target="../media/image82.jpeg"/><Relationship Id="rId18" Type="http://schemas.openxmlformats.org/officeDocument/2006/relationships/image" Target="../media/image87.jpeg"/><Relationship Id="rId39" Type="http://schemas.openxmlformats.org/officeDocument/2006/relationships/image" Target="../media/image108.jpeg"/><Relationship Id="rId109" Type="http://schemas.openxmlformats.org/officeDocument/2006/relationships/image" Target="../media/image178.jpeg"/><Relationship Id="rId34" Type="http://schemas.openxmlformats.org/officeDocument/2006/relationships/image" Target="../media/image103.jpeg"/><Relationship Id="rId50" Type="http://schemas.openxmlformats.org/officeDocument/2006/relationships/image" Target="../media/image119.jpeg"/><Relationship Id="rId55" Type="http://schemas.openxmlformats.org/officeDocument/2006/relationships/image" Target="../media/image124.jpeg"/><Relationship Id="rId76" Type="http://schemas.openxmlformats.org/officeDocument/2006/relationships/image" Target="../media/image145.jpeg"/><Relationship Id="rId97" Type="http://schemas.openxmlformats.org/officeDocument/2006/relationships/image" Target="../media/image166.jpeg"/><Relationship Id="rId104" Type="http://schemas.openxmlformats.org/officeDocument/2006/relationships/image" Target="../media/image173.jpeg"/><Relationship Id="rId7" Type="http://schemas.openxmlformats.org/officeDocument/2006/relationships/image" Target="../media/image76.jpeg"/><Relationship Id="rId71" Type="http://schemas.openxmlformats.org/officeDocument/2006/relationships/image" Target="../media/image140.jpeg"/><Relationship Id="rId92" Type="http://schemas.openxmlformats.org/officeDocument/2006/relationships/image" Target="../media/image161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0.jpeg"/><Relationship Id="rId13" Type="http://schemas.openxmlformats.org/officeDocument/2006/relationships/image" Target="../media/image195.jpeg"/><Relationship Id="rId3" Type="http://schemas.openxmlformats.org/officeDocument/2006/relationships/image" Target="../media/image185.jpeg"/><Relationship Id="rId7" Type="http://schemas.openxmlformats.org/officeDocument/2006/relationships/image" Target="../media/image189.jpeg"/><Relationship Id="rId12" Type="http://schemas.openxmlformats.org/officeDocument/2006/relationships/image" Target="../media/image194.jpeg"/><Relationship Id="rId2" Type="http://schemas.openxmlformats.org/officeDocument/2006/relationships/image" Target="../media/image184.jpeg"/><Relationship Id="rId1" Type="http://schemas.openxmlformats.org/officeDocument/2006/relationships/image" Target="../media/image183.jpeg"/><Relationship Id="rId6" Type="http://schemas.openxmlformats.org/officeDocument/2006/relationships/image" Target="../media/image188.jpeg"/><Relationship Id="rId11" Type="http://schemas.openxmlformats.org/officeDocument/2006/relationships/image" Target="../media/image193.jpeg"/><Relationship Id="rId5" Type="http://schemas.openxmlformats.org/officeDocument/2006/relationships/image" Target="../media/image187.jpeg"/><Relationship Id="rId15" Type="http://schemas.openxmlformats.org/officeDocument/2006/relationships/image" Target="../media/image197.jpeg"/><Relationship Id="rId10" Type="http://schemas.openxmlformats.org/officeDocument/2006/relationships/image" Target="../media/image192.jpeg"/><Relationship Id="rId4" Type="http://schemas.openxmlformats.org/officeDocument/2006/relationships/image" Target="../media/image186.jpeg"/><Relationship Id="rId9" Type="http://schemas.openxmlformats.org/officeDocument/2006/relationships/image" Target="../media/image191.jpeg"/><Relationship Id="rId14" Type="http://schemas.openxmlformats.org/officeDocument/2006/relationships/image" Target="../media/image196.jpe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10.jpeg"/><Relationship Id="rId18" Type="http://schemas.openxmlformats.org/officeDocument/2006/relationships/image" Target="../media/image215.jpeg"/><Relationship Id="rId26" Type="http://schemas.openxmlformats.org/officeDocument/2006/relationships/image" Target="../media/image223.jpeg"/><Relationship Id="rId39" Type="http://schemas.openxmlformats.org/officeDocument/2006/relationships/image" Target="../media/image236.jpeg"/><Relationship Id="rId21" Type="http://schemas.openxmlformats.org/officeDocument/2006/relationships/image" Target="../media/image218.jpeg"/><Relationship Id="rId34" Type="http://schemas.openxmlformats.org/officeDocument/2006/relationships/image" Target="../media/image231.jpeg"/><Relationship Id="rId42" Type="http://schemas.openxmlformats.org/officeDocument/2006/relationships/image" Target="../media/image239.jpeg"/><Relationship Id="rId47" Type="http://schemas.openxmlformats.org/officeDocument/2006/relationships/image" Target="../media/image244.jpeg"/><Relationship Id="rId50" Type="http://schemas.openxmlformats.org/officeDocument/2006/relationships/image" Target="../media/image247.jpeg"/><Relationship Id="rId55" Type="http://schemas.openxmlformats.org/officeDocument/2006/relationships/image" Target="../media/image252.jpeg"/><Relationship Id="rId63" Type="http://schemas.openxmlformats.org/officeDocument/2006/relationships/image" Target="../media/image260.jpeg"/><Relationship Id="rId68" Type="http://schemas.openxmlformats.org/officeDocument/2006/relationships/image" Target="../media/image265.jpeg"/><Relationship Id="rId76" Type="http://schemas.openxmlformats.org/officeDocument/2006/relationships/image" Target="../media/image273.jpeg"/><Relationship Id="rId84" Type="http://schemas.openxmlformats.org/officeDocument/2006/relationships/image" Target="../media/image281.jpeg"/><Relationship Id="rId7" Type="http://schemas.openxmlformats.org/officeDocument/2006/relationships/image" Target="../media/image204.jpeg"/><Relationship Id="rId71" Type="http://schemas.openxmlformats.org/officeDocument/2006/relationships/image" Target="../media/image268.jpeg"/><Relationship Id="rId2" Type="http://schemas.openxmlformats.org/officeDocument/2006/relationships/image" Target="../media/image199.jpeg"/><Relationship Id="rId16" Type="http://schemas.openxmlformats.org/officeDocument/2006/relationships/image" Target="../media/image213.jpeg"/><Relationship Id="rId29" Type="http://schemas.openxmlformats.org/officeDocument/2006/relationships/image" Target="../media/image226.jpeg"/><Relationship Id="rId11" Type="http://schemas.openxmlformats.org/officeDocument/2006/relationships/image" Target="../media/image208.jpeg"/><Relationship Id="rId24" Type="http://schemas.openxmlformats.org/officeDocument/2006/relationships/image" Target="../media/image221.jpeg"/><Relationship Id="rId32" Type="http://schemas.openxmlformats.org/officeDocument/2006/relationships/image" Target="../media/image229.jpeg"/><Relationship Id="rId37" Type="http://schemas.openxmlformats.org/officeDocument/2006/relationships/image" Target="../media/image234.jpeg"/><Relationship Id="rId40" Type="http://schemas.openxmlformats.org/officeDocument/2006/relationships/image" Target="../media/image237.jpeg"/><Relationship Id="rId45" Type="http://schemas.openxmlformats.org/officeDocument/2006/relationships/image" Target="../media/image242.jpeg"/><Relationship Id="rId53" Type="http://schemas.openxmlformats.org/officeDocument/2006/relationships/image" Target="../media/image250.jpeg"/><Relationship Id="rId58" Type="http://schemas.openxmlformats.org/officeDocument/2006/relationships/image" Target="../media/image255.jpeg"/><Relationship Id="rId66" Type="http://schemas.openxmlformats.org/officeDocument/2006/relationships/image" Target="../media/image263.jpeg"/><Relationship Id="rId74" Type="http://schemas.openxmlformats.org/officeDocument/2006/relationships/image" Target="../media/image271.jpeg"/><Relationship Id="rId79" Type="http://schemas.openxmlformats.org/officeDocument/2006/relationships/image" Target="../media/image276.png"/><Relationship Id="rId5" Type="http://schemas.openxmlformats.org/officeDocument/2006/relationships/image" Target="../media/image202.jpeg"/><Relationship Id="rId61" Type="http://schemas.openxmlformats.org/officeDocument/2006/relationships/image" Target="../media/image258.jpeg"/><Relationship Id="rId82" Type="http://schemas.openxmlformats.org/officeDocument/2006/relationships/image" Target="../media/image279.jpeg"/><Relationship Id="rId10" Type="http://schemas.openxmlformats.org/officeDocument/2006/relationships/image" Target="../media/image207.jpeg"/><Relationship Id="rId19" Type="http://schemas.openxmlformats.org/officeDocument/2006/relationships/image" Target="../media/image216.jpeg"/><Relationship Id="rId31" Type="http://schemas.openxmlformats.org/officeDocument/2006/relationships/image" Target="../media/image228.jpeg"/><Relationship Id="rId44" Type="http://schemas.openxmlformats.org/officeDocument/2006/relationships/image" Target="../media/image241.jpeg"/><Relationship Id="rId52" Type="http://schemas.openxmlformats.org/officeDocument/2006/relationships/image" Target="../media/image249.jpeg"/><Relationship Id="rId60" Type="http://schemas.openxmlformats.org/officeDocument/2006/relationships/image" Target="../media/image257.jpeg"/><Relationship Id="rId65" Type="http://schemas.openxmlformats.org/officeDocument/2006/relationships/image" Target="../media/image262.jpeg"/><Relationship Id="rId73" Type="http://schemas.openxmlformats.org/officeDocument/2006/relationships/image" Target="../media/image270.jpeg"/><Relationship Id="rId78" Type="http://schemas.openxmlformats.org/officeDocument/2006/relationships/image" Target="../media/image275.jpeg"/><Relationship Id="rId81" Type="http://schemas.openxmlformats.org/officeDocument/2006/relationships/image" Target="../media/image278.jpeg"/><Relationship Id="rId4" Type="http://schemas.openxmlformats.org/officeDocument/2006/relationships/image" Target="../media/image201.jpeg"/><Relationship Id="rId9" Type="http://schemas.openxmlformats.org/officeDocument/2006/relationships/image" Target="../media/image206.jpeg"/><Relationship Id="rId14" Type="http://schemas.openxmlformats.org/officeDocument/2006/relationships/image" Target="../media/image211.jpeg"/><Relationship Id="rId22" Type="http://schemas.openxmlformats.org/officeDocument/2006/relationships/image" Target="../media/image219.jpeg"/><Relationship Id="rId27" Type="http://schemas.openxmlformats.org/officeDocument/2006/relationships/image" Target="../media/image224.jpeg"/><Relationship Id="rId30" Type="http://schemas.openxmlformats.org/officeDocument/2006/relationships/image" Target="../media/image227.jpeg"/><Relationship Id="rId35" Type="http://schemas.openxmlformats.org/officeDocument/2006/relationships/image" Target="../media/image232.jpeg"/><Relationship Id="rId43" Type="http://schemas.openxmlformats.org/officeDocument/2006/relationships/image" Target="../media/image240.jpeg"/><Relationship Id="rId48" Type="http://schemas.openxmlformats.org/officeDocument/2006/relationships/image" Target="../media/image245.jpeg"/><Relationship Id="rId56" Type="http://schemas.openxmlformats.org/officeDocument/2006/relationships/image" Target="../media/image253.jpeg"/><Relationship Id="rId64" Type="http://schemas.openxmlformats.org/officeDocument/2006/relationships/image" Target="../media/image261.jpeg"/><Relationship Id="rId69" Type="http://schemas.openxmlformats.org/officeDocument/2006/relationships/image" Target="../media/image266.jpeg"/><Relationship Id="rId77" Type="http://schemas.openxmlformats.org/officeDocument/2006/relationships/image" Target="../media/image274.jpeg"/><Relationship Id="rId8" Type="http://schemas.openxmlformats.org/officeDocument/2006/relationships/image" Target="../media/image205.jpeg"/><Relationship Id="rId51" Type="http://schemas.openxmlformats.org/officeDocument/2006/relationships/image" Target="../media/image248.jpeg"/><Relationship Id="rId72" Type="http://schemas.openxmlformats.org/officeDocument/2006/relationships/image" Target="../media/image269.jpeg"/><Relationship Id="rId80" Type="http://schemas.openxmlformats.org/officeDocument/2006/relationships/image" Target="../media/image277.jpeg"/><Relationship Id="rId3" Type="http://schemas.openxmlformats.org/officeDocument/2006/relationships/image" Target="../media/image200.jpeg"/><Relationship Id="rId12" Type="http://schemas.openxmlformats.org/officeDocument/2006/relationships/image" Target="../media/image209.jpeg"/><Relationship Id="rId17" Type="http://schemas.openxmlformats.org/officeDocument/2006/relationships/image" Target="../media/image214.jpeg"/><Relationship Id="rId25" Type="http://schemas.openxmlformats.org/officeDocument/2006/relationships/image" Target="../media/image222.jpeg"/><Relationship Id="rId33" Type="http://schemas.openxmlformats.org/officeDocument/2006/relationships/image" Target="../media/image230.jpeg"/><Relationship Id="rId38" Type="http://schemas.openxmlformats.org/officeDocument/2006/relationships/image" Target="../media/image235.jpeg"/><Relationship Id="rId46" Type="http://schemas.openxmlformats.org/officeDocument/2006/relationships/image" Target="../media/image243.jpeg"/><Relationship Id="rId59" Type="http://schemas.openxmlformats.org/officeDocument/2006/relationships/image" Target="../media/image256.jpeg"/><Relationship Id="rId67" Type="http://schemas.openxmlformats.org/officeDocument/2006/relationships/image" Target="../media/image264.jpeg"/><Relationship Id="rId20" Type="http://schemas.openxmlformats.org/officeDocument/2006/relationships/image" Target="../media/image217.jpeg"/><Relationship Id="rId41" Type="http://schemas.openxmlformats.org/officeDocument/2006/relationships/image" Target="../media/image238.jpeg"/><Relationship Id="rId54" Type="http://schemas.openxmlformats.org/officeDocument/2006/relationships/image" Target="../media/image251.jpeg"/><Relationship Id="rId62" Type="http://schemas.openxmlformats.org/officeDocument/2006/relationships/image" Target="../media/image259.jpeg"/><Relationship Id="rId70" Type="http://schemas.openxmlformats.org/officeDocument/2006/relationships/image" Target="../media/image267.jpeg"/><Relationship Id="rId75" Type="http://schemas.openxmlformats.org/officeDocument/2006/relationships/image" Target="../media/image272.jpeg"/><Relationship Id="rId83" Type="http://schemas.openxmlformats.org/officeDocument/2006/relationships/image" Target="../media/image280.jpeg"/><Relationship Id="rId1" Type="http://schemas.openxmlformats.org/officeDocument/2006/relationships/image" Target="../media/image198.jpeg"/><Relationship Id="rId6" Type="http://schemas.openxmlformats.org/officeDocument/2006/relationships/image" Target="../media/image203.jpeg"/><Relationship Id="rId15" Type="http://schemas.openxmlformats.org/officeDocument/2006/relationships/image" Target="../media/image212.jpeg"/><Relationship Id="rId23" Type="http://schemas.openxmlformats.org/officeDocument/2006/relationships/image" Target="../media/image220.jpeg"/><Relationship Id="rId28" Type="http://schemas.openxmlformats.org/officeDocument/2006/relationships/image" Target="../media/image225.jpeg"/><Relationship Id="rId36" Type="http://schemas.openxmlformats.org/officeDocument/2006/relationships/image" Target="../media/image233.jpeg"/><Relationship Id="rId49" Type="http://schemas.openxmlformats.org/officeDocument/2006/relationships/image" Target="../media/image246.jpeg"/><Relationship Id="rId57" Type="http://schemas.openxmlformats.org/officeDocument/2006/relationships/image" Target="../media/image25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2</xdr:row>
      <xdr:rowOff>38100</xdr:rowOff>
    </xdr:from>
    <xdr:to>
      <xdr:col>1</xdr:col>
      <xdr:colOff>1118100</xdr:colOff>
      <xdr:row>2</xdr:row>
      <xdr:rowOff>1118100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2362200" y="1524000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28575</xdr:rowOff>
    </xdr:from>
    <xdr:to>
      <xdr:col>1</xdr:col>
      <xdr:colOff>1080000</xdr:colOff>
      <xdr:row>6</xdr:row>
      <xdr:rowOff>1108575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5981700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38100</xdr:rowOff>
    </xdr:from>
    <xdr:to>
      <xdr:col>1</xdr:col>
      <xdr:colOff>1080000</xdr:colOff>
      <xdr:row>5</xdr:row>
      <xdr:rowOff>1118100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48482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28575</xdr:rowOff>
    </xdr:from>
    <xdr:to>
      <xdr:col>1</xdr:col>
      <xdr:colOff>1080000</xdr:colOff>
      <xdr:row>8</xdr:row>
      <xdr:rowOff>1108575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8267700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47625</xdr:rowOff>
    </xdr:from>
    <xdr:to>
      <xdr:col>1</xdr:col>
      <xdr:colOff>1080000</xdr:colOff>
      <xdr:row>11</xdr:row>
      <xdr:rowOff>1127625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11715750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</xdr:row>
      <xdr:rowOff>57150</xdr:rowOff>
    </xdr:from>
    <xdr:to>
      <xdr:col>1</xdr:col>
      <xdr:colOff>1080000</xdr:colOff>
      <xdr:row>14</xdr:row>
      <xdr:rowOff>1137150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1515427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</xdr:row>
      <xdr:rowOff>38100</xdr:rowOff>
    </xdr:from>
    <xdr:to>
      <xdr:col>1</xdr:col>
      <xdr:colOff>1080000</xdr:colOff>
      <xdr:row>17</xdr:row>
      <xdr:rowOff>1118100</xdr:rowOff>
    </xdr:to>
    <xdr:pic>
      <xdr:nvPicPr>
        <xdr:cNvPr id="8" name="图片 7"/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185642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</xdr:row>
      <xdr:rowOff>38100</xdr:rowOff>
    </xdr:from>
    <xdr:to>
      <xdr:col>1</xdr:col>
      <xdr:colOff>1080000</xdr:colOff>
      <xdr:row>20</xdr:row>
      <xdr:rowOff>1118100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219932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</xdr:row>
      <xdr:rowOff>38100</xdr:rowOff>
    </xdr:from>
    <xdr:to>
      <xdr:col>1</xdr:col>
      <xdr:colOff>1080000</xdr:colOff>
      <xdr:row>23</xdr:row>
      <xdr:rowOff>1118100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254222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</xdr:row>
      <xdr:rowOff>38100</xdr:rowOff>
    </xdr:from>
    <xdr:to>
      <xdr:col>1</xdr:col>
      <xdr:colOff>1047750</xdr:colOff>
      <xdr:row>26</xdr:row>
      <xdr:rowOff>1085850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28851225"/>
          <a:ext cx="1047750" cy="10477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</xdr:row>
      <xdr:rowOff>47625</xdr:rowOff>
    </xdr:from>
    <xdr:to>
      <xdr:col>1</xdr:col>
      <xdr:colOff>1080000</xdr:colOff>
      <xdr:row>29</xdr:row>
      <xdr:rowOff>1127625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32289750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</xdr:row>
      <xdr:rowOff>38100</xdr:rowOff>
    </xdr:from>
    <xdr:to>
      <xdr:col>1</xdr:col>
      <xdr:colOff>1080000</xdr:colOff>
      <xdr:row>32</xdr:row>
      <xdr:rowOff>1118100</xdr:rowOff>
    </xdr:to>
    <xdr:pic>
      <xdr:nvPicPr>
        <xdr:cNvPr id="13" name="图片 12"/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357092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28575</xdr:rowOff>
    </xdr:from>
    <xdr:to>
      <xdr:col>1</xdr:col>
      <xdr:colOff>1080000</xdr:colOff>
      <xdr:row>35</xdr:row>
      <xdr:rowOff>1108575</xdr:rowOff>
    </xdr:to>
    <xdr:pic>
      <xdr:nvPicPr>
        <xdr:cNvPr id="14" name="图片 13"/>
        <xdr:cNvPicPr>
          <a:picLocks noChangeAspect="1"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39128700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38</xdr:row>
      <xdr:rowOff>28575</xdr:rowOff>
    </xdr:from>
    <xdr:to>
      <xdr:col>1</xdr:col>
      <xdr:colOff>1057275</xdr:colOff>
      <xdr:row>38</xdr:row>
      <xdr:rowOff>1085850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42557700"/>
          <a:ext cx="1057275" cy="10572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41</xdr:row>
      <xdr:rowOff>38100</xdr:rowOff>
    </xdr:from>
    <xdr:to>
      <xdr:col>1</xdr:col>
      <xdr:colOff>1080000</xdr:colOff>
      <xdr:row>41</xdr:row>
      <xdr:rowOff>1118100</xdr:rowOff>
    </xdr:to>
    <xdr:pic>
      <xdr:nvPicPr>
        <xdr:cNvPr id="16" name="图片 15"/>
        <xdr:cNvPicPr>
          <a:picLocks noChangeAspect="1"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459962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44</xdr:row>
      <xdr:rowOff>28575</xdr:rowOff>
    </xdr:from>
    <xdr:to>
      <xdr:col>1</xdr:col>
      <xdr:colOff>1080000</xdr:colOff>
      <xdr:row>44</xdr:row>
      <xdr:rowOff>1108575</xdr:rowOff>
    </xdr:to>
    <xdr:pic>
      <xdr:nvPicPr>
        <xdr:cNvPr id="17" name="图片 16"/>
        <xdr:cNvPicPr>
          <a:picLocks noChangeAspect="1"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49415700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38100</xdr:rowOff>
    </xdr:from>
    <xdr:to>
      <xdr:col>1</xdr:col>
      <xdr:colOff>1080000</xdr:colOff>
      <xdr:row>47</xdr:row>
      <xdr:rowOff>1118100</xdr:rowOff>
    </xdr:to>
    <xdr:pic>
      <xdr:nvPicPr>
        <xdr:cNvPr id="18" name="图片 17"/>
        <xdr:cNvPicPr>
          <a:picLocks noChangeAspect="1"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528542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</xdr:row>
      <xdr:rowOff>47625</xdr:rowOff>
    </xdr:from>
    <xdr:to>
      <xdr:col>1</xdr:col>
      <xdr:colOff>1047750</xdr:colOff>
      <xdr:row>50</xdr:row>
      <xdr:rowOff>1095375</xdr:rowOff>
    </xdr:to>
    <xdr:pic>
      <xdr:nvPicPr>
        <xdr:cNvPr id="19" name="图片 18"/>
        <xdr:cNvPicPr>
          <a:picLocks noChangeAspect="1"/>
        </xdr:cNvPicPr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56292750"/>
          <a:ext cx="1047750" cy="10477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53</xdr:row>
      <xdr:rowOff>47625</xdr:rowOff>
    </xdr:from>
    <xdr:to>
      <xdr:col>1</xdr:col>
      <xdr:colOff>1080000</xdr:colOff>
      <xdr:row>53</xdr:row>
      <xdr:rowOff>1127625</xdr:rowOff>
    </xdr:to>
    <xdr:pic>
      <xdr:nvPicPr>
        <xdr:cNvPr id="20" name="图片 19"/>
        <xdr:cNvPicPr>
          <a:picLocks noChangeAspect="1"/>
        </xdr:cNvPicPr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59721750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</xdr:row>
      <xdr:rowOff>28575</xdr:rowOff>
    </xdr:from>
    <xdr:to>
      <xdr:col>1</xdr:col>
      <xdr:colOff>1080000</xdr:colOff>
      <xdr:row>56</xdr:row>
      <xdr:rowOff>1108575</xdr:rowOff>
    </xdr:to>
    <xdr:pic>
      <xdr:nvPicPr>
        <xdr:cNvPr id="21" name="图片 20"/>
        <xdr:cNvPicPr>
          <a:picLocks noChangeAspect="1"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63131700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59</xdr:row>
      <xdr:rowOff>28575</xdr:rowOff>
    </xdr:from>
    <xdr:to>
      <xdr:col>1</xdr:col>
      <xdr:colOff>1080000</xdr:colOff>
      <xdr:row>59</xdr:row>
      <xdr:rowOff>1108575</xdr:rowOff>
    </xdr:to>
    <xdr:pic>
      <xdr:nvPicPr>
        <xdr:cNvPr id="22" name="图片 21"/>
        <xdr:cNvPicPr>
          <a:picLocks noChangeAspect="1"/>
        </xdr:cNvPicPr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66560700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28575</xdr:rowOff>
    </xdr:from>
    <xdr:to>
      <xdr:col>1</xdr:col>
      <xdr:colOff>1080000</xdr:colOff>
      <xdr:row>62</xdr:row>
      <xdr:rowOff>1108575</xdr:rowOff>
    </xdr:to>
    <xdr:pic>
      <xdr:nvPicPr>
        <xdr:cNvPr id="23" name="图片 22"/>
        <xdr:cNvPicPr>
          <a:picLocks noChangeAspect="1"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69989700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65</xdr:row>
      <xdr:rowOff>47625</xdr:rowOff>
    </xdr:from>
    <xdr:to>
      <xdr:col>1</xdr:col>
      <xdr:colOff>1080000</xdr:colOff>
      <xdr:row>65</xdr:row>
      <xdr:rowOff>1127625</xdr:rowOff>
    </xdr:to>
    <xdr:pic>
      <xdr:nvPicPr>
        <xdr:cNvPr id="24" name="图片 23"/>
        <xdr:cNvPicPr>
          <a:picLocks noChangeAspect="1"/>
        </xdr:cNvPicPr>
      </xdr:nvPicPr>
      <xdr:blipFill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73437750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68</xdr:row>
      <xdr:rowOff>38100</xdr:rowOff>
    </xdr:from>
    <xdr:to>
      <xdr:col>1</xdr:col>
      <xdr:colOff>1089525</xdr:colOff>
      <xdr:row>68</xdr:row>
      <xdr:rowOff>1118100</xdr:rowOff>
    </xdr:to>
    <xdr:pic>
      <xdr:nvPicPr>
        <xdr:cNvPr id="25" name="图片 24"/>
        <xdr:cNvPicPr>
          <a:picLocks noChangeAspect="1"/>
        </xdr:cNvPicPr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9525" y="768572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71</xdr:row>
      <xdr:rowOff>47625</xdr:rowOff>
    </xdr:from>
    <xdr:to>
      <xdr:col>1</xdr:col>
      <xdr:colOff>1080000</xdr:colOff>
      <xdr:row>71</xdr:row>
      <xdr:rowOff>1127625</xdr:rowOff>
    </xdr:to>
    <xdr:pic>
      <xdr:nvPicPr>
        <xdr:cNvPr id="26" name="图片 25"/>
        <xdr:cNvPicPr>
          <a:picLocks noChangeAspect="1"/>
        </xdr:cNvPicPr>
      </xdr:nvPicPr>
      <xdr:blipFill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80295750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74</xdr:row>
      <xdr:rowOff>38100</xdr:rowOff>
    </xdr:from>
    <xdr:to>
      <xdr:col>1</xdr:col>
      <xdr:colOff>1047750</xdr:colOff>
      <xdr:row>74</xdr:row>
      <xdr:rowOff>1076325</xdr:rowOff>
    </xdr:to>
    <xdr:pic>
      <xdr:nvPicPr>
        <xdr:cNvPr id="27" name="图片 26"/>
        <xdr:cNvPicPr>
          <a:picLocks noChangeAspect="1"/>
        </xdr:cNvPicPr>
      </xdr:nvPicPr>
      <xdr:blipFill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9525" y="83715225"/>
          <a:ext cx="1038225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77</xdr:row>
      <xdr:rowOff>38100</xdr:rowOff>
    </xdr:from>
    <xdr:to>
      <xdr:col>1</xdr:col>
      <xdr:colOff>1080000</xdr:colOff>
      <xdr:row>77</xdr:row>
      <xdr:rowOff>1118100</xdr:rowOff>
    </xdr:to>
    <xdr:pic>
      <xdr:nvPicPr>
        <xdr:cNvPr id="28" name="图片 27"/>
        <xdr:cNvPicPr>
          <a:picLocks noChangeAspect="1"/>
        </xdr:cNvPicPr>
      </xdr:nvPicPr>
      <xdr:blipFill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871442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80</xdr:row>
      <xdr:rowOff>28575</xdr:rowOff>
    </xdr:from>
    <xdr:to>
      <xdr:col>1</xdr:col>
      <xdr:colOff>1080000</xdr:colOff>
      <xdr:row>80</xdr:row>
      <xdr:rowOff>1108575</xdr:rowOff>
    </xdr:to>
    <xdr:pic>
      <xdr:nvPicPr>
        <xdr:cNvPr id="29" name="图片 28"/>
        <xdr:cNvPicPr>
          <a:picLocks noChangeAspect="1"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90563700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83</xdr:row>
      <xdr:rowOff>38100</xdr:rowOff>
    </xdr:from>
    <xdr:to>
      <xdr:col>1</xdr:col>
      <xdr:colOff>1080000</xdr:colOff>
      <xdr:row>83</xdr:row>
      <xdr:rowOff>1118100</xdr:rowOff>
    </xdr:to>
    <xdr:pic>
      <xdr:nvPicPr>
        <xdr:cNvPr id="30" name="图片 29"/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940022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86</xdr:row>
      <xdr:rowOff>38100</xdr:rowOff>
    </xdr:from>
    <xdr:to>
      <xdr:col>1</xdr:col>
      <xdr:colOff>1080000</xdr:colOff>
      <xdr:row>86</xdr:row>
      <xdr:rowOff>1118100</xdr:rowOff>
    </xdr:to>
    <xdr:pic>
      <xdr:nvPicPr>
        <xdr:cNvPr id="31" name="图片 30"/>
        <xdr:cNvPicPr>
          <a:picLocks noChangeAspect="1"/>
        </xdr:cNvPicPr>
      </xdr:nvPicPr>
      <xdr:blipFill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974312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89</xdr:row>
      <xdr:rowOff>28575</xdr:rowOff>
    </xdr:from>
    <xdr:to>
      <xdr:col>1</xdr:col>
      <xdr:colOff>1080000</xdr:colOff>
      <xdr:row>89</xdr:row>
      <xdr:rowOff>1108575</xdr:rowOff>
    </xdr:to>
    <xdr:pic>
      <xdr:nvPicPr>
        <xdr:cNvPr id="32" name="图片 31"/>
        <xdr:cNvPicPr>
          <a:picLocks noChangeAspect="1"/>
        </xdr:cNvPicPr>
      </xdr:nvPicPr>
      <xdr:blipFill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100793550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</xdr:colOff>
      <xdr:row>1</xdr:row>
      <xdr:rowOff>28573</xdr:rowOff>
    </xdr:from>
    <xdr:to>
      <xdr:col>1</xdr:col>
      <xdr:colOff>1095375</xdr:colOff>
      <xdr:row>1</xdr:row>
      <xdr:rowOff>1104899</xdr:rowOff>
    </xdr:to>
    <xdr:pic>
      <xdr:nvPicPr>
        <xdr:cNvPr id="33" name="图片 32"/>
        <xdr:cNvPicPr>
          <a:picLocks noChangeAspect="1"/>
        </xdr:cNvPicPr>
      </xdr:nvPicPr>
      <xdr:blipFill>
        <a:blip xmlns:r="http://schemas.openxmlformats.org/officeDocument/2006/relationships" r:embed="rId32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2343149" y="371473"/>
          <a:ext cx="1076326" cy="1076326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</xdr:row>
      <xdr:rowOff>19050</xdr:rowOff>
    </xdr:from>
    <xdr:to>
      <xdr:col>1</xdr:col>
      <xdr:colOff>1118100</xdr:colOff>
      <xdr:row>3</xdr:row>
      <xdr:rowOff>1099050</xdr:rowOff>
    </xdr:to>
    <xdr:pic>
      <xdr:nvPicPr>
        <xdr:cNvPr id="34" name="图片 33"/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2362200" y="2647950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41774</xdr:rowOff>
    </xdr:from>
    <xdr:to>
      <xdr:col>1</xdr:col>
      <xdr:colOff>1038225</xdr:colOff>
      <xdr:row>7</xdr:row>
      <xdr:rowOff>1079999</xdr:rowOff>
    </xdr:to>
    <xdr:pic>
      <xdr:nvPicPr>
        <xdr:cNvPr id="35" name="图片 34"/>
        <xdr:cNvPicPr>
          <a:picLocks noChangeAspect="1"/>
        </xdr:cNvPicPr>
      </xdr:nvPicPr>
      <xdr:blipFill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7137899"/>
          <a:ext cx="1038225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32250</xdr:rowOff>
    </xdr:from>
    <xdr:to>
      <xdr:col>1</xdr:col>
      <xdr:colOff>1047750</xdr:colOff>
      <xdr:row>9</xdr:row>
      <xdr:rowOff>1080000</xdr:rowOff>
    </xdr:to>
    <xdr:pic>
      <xdr:nvPicPr>
        <xdr:cNvPr id="36" name="图片 35"/>
        <xdr:cNvPicPr>
          <a:picLocks noChangeAspect="1"/>
        </xdr:cNvPicPr>
      </xdr:nvPicPr>
      <xdr:blipFill>
        <a:blip xmlns:r="http://schemas.openxmlformats.org/officeDocument/2006/relationships" r:embed="rId34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9414375"/>
          <a:ext cx="1047750" cy="10477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41774</xdr:rowOff>
    </xdr:from>
    <xdr:to>
      <xdr:col>1</xdr:col>
      <xdr:colOff>1038225</xdr:colOff>
      <xdr:row>10</xdr:row>
      <xdr:rowOff>1079999</xdr:rowOff>
    </xdr:to>
    <xdr:pic>
      <xdr:nvPicPr>
        <xdr:cNvPr id="37" name="图片 36"/>
        <xdr:cNvPicPr>
          <a:picLocks noChangeAspect="1"/>
        </xdr:cNvPicPr>
      </xdr:nvPicPr>
      <xdr:blipFill>
        <a:blip xmlns:r="http://schemas.openxmlformats.org/officeDocument/2006/relationships" r:embed="rId35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10566899"/>
          <a:ext cx="1038225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38100</xdr:rowOff>
    </xdr:from>
    <xdr:to>
      <xdr:col>1</xdr:col>
      <xdr:colOff>1041900</xdr:colOff>
      <xdr:row>12</xdr:row>
      <xdr:rowOff>1080000</xdr:rowOff>
    </xdr:to>
    <xdr:pic>
      <xdr:nvPicPr>
        <xdr:cNvPr id="38" name="图片 37"/>
        <xdr:cNvPicPr>
          <a:picLocks noChangeAspect="1"/>
        </xdr:cNvPicPr>
      </xdr:nvPicPr>
      <xdr:blipFill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12849225"/>
          <a:ext cx="1041900" cy="10419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22724</xdr:rowOff>
    </xdr:from>
    <xdr:to>
      <xdr:col>1</xdr:col>
      <xdr:colOff>1057275</xdr:colOff>
      <xdr:row>13</xdr:row>
      <xdr:rowOff>1079999</xdr:rowOff>
    </xdr:to>
    <xdr:pic>
      <xdr:nvPicPr>
        <xdr:cNvPr id="39" name="图片 38"/>
        <xdr:cNvPicPr>
          <a:picLocks noChangeAspect="1"/>
        </xdr:cNvPicPr>
      </xdr:nvPicPr>
      <xdr:blipFill>
        <a:blip xmlns:r="http://schemas.openxmlformats.org/officeDocument/2006/relationships" r:embed="rId37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13976849"/>
          <a:ext cx="1057275" cy="10572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22724</xdr:rowOff>
    </xdr:from>
    <xdr:to>
      <xdr:col>1</xdr:col>
      <xdr:colOff>1057275</xdr:colOff>
      <xdr:row>15</xdr:row>
      <xdr:rowOff>1079999</xdr:rowOff>
    </xdr:to>
    <xdr:pic>
      <xdr:nvPicPr>
        <xdr:cNvPr id="40" name="图片 39"/>
        <xdr:cNvPicPr>
          <a:picLocks noChangeAspect="1"/>
        </xdr:cNvPicPr>
      </xdr:nvPicPr>
      <xdr:blipFill>
        <a:blip xmlns:r="http://schemas.openxmlformats.org/officeDocument/2006/relationships" r:embed="rId37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16262849"/>
          <a:ext cx="1057275" cy="10572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41774</xdr:rowOff>
    </xdr:from>
    <xdr:to>
      <xdr:col>1</xdr:col>
      <xdr:colOff>1038225</xdr:colOff>
      <xdr:row>16</xdr:row>
      <xdr:rowOff>1079999</xdr:rowOff>
    </xdr:to>
    <xdr:pic>
      <xdr:nvPicPr>
        <xdr:cNvPr id="41" name="图片 40"/>
        <xdr:cNvPicPr>
          <a:picLocks noChangeAspect="1"/>
        </xdr:cNvPicPr>
      </xdr:nvPicPr>
      <xdr:blipFill>
        <a:blip xmlns:r="http://schemas.openxmlformats.org/officeDocument/2006/relationships" r:embed="rId38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17424899"/>
          <a:ext cx="1038225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</xdr:row>
      <xdr:rowOff>38100</xdr:rowOff>
    </xdr:from>
    <xdr:to>
      <xdr:col>1</xdr:col>
      <xdr:colOff>1041900</xdr:colOff>
      <xdr:row>18</xdr:row>
      <xdr:rowOff>1080000</xdr:rowOff>
    </xdr:to>
    <xdr:pic>
      <xdr:nvPicPr>
        <xdr:cNvPr id="42" name="图片 41"/>
        <xdr:cNvPicPr>
          <a:picLocks noChangeAspect="1"/>
        </xdr:cNvPicPr>
      </xdr:nvPicPr>
      <xdr:blipFill>
        <a:blip xmlns:r="http://schemas.openxmlformats.org/officeDocument/2006/relationships" r:embed="rId39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19707225"/>
          <a:ext cx="1041900" cy="10419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41774</xdr:rowOff>
    </xdr:from>
    <xdr:to>
      <xdr:col>1</xdr:col>
      <xdr:colOff>1038225</xdr:colOff>
      <xdr:row>19</xdr:row>
      <xdr:rowOff>1079999</xdr:rowOff>
    </xdr:to>
    <xdr:pic>
      <xdr:nvPicPr>
        <xdr:cNvPr id="43" name="图片 42"/>
        <xdr:cNvPicPr>
          <a:picLocks noChangeAspect="1"/>
        </xdr:cNvPicPr>
      </xdr:nvPicPr>
      <xdr:blipFill>
        <a:blip xmlns:r="http://schemas.openxmlformats.org/officeDocument/2006/relationships" r:embed="rId40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20853899"/>
          <a:ext cx="1038225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60824</xdr:rowOff>
    </xdr:from>
    <xdr:to>
      <xdr:col>1</xdr:col>
      <xdr:colOff>1019175</xdr:colOff>
      <xdr:row>21</xdr:row>
      <xdr:rowOff>1079999</xdr:rowOff>
    </xdr:to>
    <xdr:pic>
      <xdr:nvPicPr>
        <xdr:cNvPr id="44" name="图片 43"/>
        <xdr:cNvPicPr>
          <a:picLocks noChangeAspect="1"/>
        </xdr:cNvPicPr>
      </xdr:nvPicPr>
      <xdr:blipFill>
        <a:blip xmlns:r="http://schemas.openxmlformats.org/officeDocument/2006/relationships" r:embed="rId41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23158949"/>
          <a:ext cx="1019175" cy="1019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</xdr:row>
      <xdr:rowOff>47624</xdr:rowOff>
    </xdr:from>
    <xdr:to>
      <xdr:col>1</xdr:col>
      <xdr:colOff>1032375</xdr:colOff>
      <xdr:row>22</xdr:row>
      <xdr:rowOff>1079999</xdr:rowOff>
    </xdr:to>
    <xdr:pic>
      <xdr:nvPicPr>
        <xdr:cNvPr id="45" name="图片 44"/>
        <xdr:cNvPicPr>
          <a:picLocks noChangeAspect="1"/>
        </xdr:cNvPicPr>
      </xdr:nvPicPr>
      <xdr:blipFill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24288749"/>
          <a:ext cx="1032375" cy="10323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</xdr:row>
      <xdr:rowOff>41774</xdr:rowOff>
    </xdr:from>
    <xdr:to>
      <xdr:col>1</xdr:col>
      <xdr:colOff>1038225</xdr:colOff>
      <xdr:row>24</xdr:row>
      <xdr:rowOff>1079999</xdr:rowOff>
    </xdr:to>
    <xdr:pic>
      <xdr:nvPicPr>
        <xdr:cNvPr id="46" name="图片 45"/>
        <xdr:cNvPicPr>
          <a:picLocks noChangeAspect="1"/>
        </xdr:cNvPicPr>
      </xdr:nvPicPr>
      <xdr:blipFill>
        <a:blip xmlns:r="http://schemas.openxmlformats.org/officeDocument/2006/relationships" r:embed="rId43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26568899"/>
          <a:ext cx="1038225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32250</xdr:rowOff>
    </xdr:from>
    <xdr:to>
      <xdr:col>1</xdr:col>
      <xdr:colOff>1047750</xdr:colOff>
      <xdr:row>25</xdr:row>
      <xdr:rowOff>1080000</xdr:rowOff>
    </xdr:to>
    <xdr:pic>
      <xdr:nvPicPr>
        <xdr:cNvPr id="47" name="图片 46"/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27702375"/>
          <a:ext cx="1047750" cy="10477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27</xdr:row>
      <xdr:rowOff>60824</xdr:rowOff>
    </xdr:from>
    <xdr:to>
      <xdr:col>1</xdr:col>
      <xdr:colOff>1019175</xdr:colOff>
      <xdr:row>27</xdr:row>
      <xdr:rowOff>1079999</xdr:rowOff>
    </xdr:to>
    <xdr:pic>
      <xdr:nvPicPr>
        <xdr:cNvPr id="48" name="图片 47"/>
        <xdr:cNvPicPr>
          <a:picLocks noChangeAspect="1"/>
        </xdr:cNvPicPr>
      </xdr:nvPicPr>
      <xdr:blipFill>
        <a:blip xmlns:r="http://schemas.openxmlformats.org/officeDocument/2006/relationships" r:embed="rId44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30016949"/>
          <a:ext cx="1019175" cy="1019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1080000</xdr:colOff>
      <xdr:row>28</xdr:row>
      <xdr:rowOff>1080000</xdr:rowOff>
    </xdr:to>
    <xdr:pic>
      <xdr:nvPicPr>
        <xdr:cNvPr id="49" name="图片 48"/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310991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1080000</xdr:colOff>
      <xdr:row>30</xdr:row>
      <xdr:rowOff>1080000</xdr:rowOff>
    </xdr:to>
    <xdr:pic>
      <xdr:nvPicPr>
        <xdr:cNvPr id="50" name="图片 49"/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333851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31</xdr:row>
      <xdr:rowOff>13200</xdr:rowOff>
    </xdr:from>
    <xdr:to>
      <xdr:col>1</xdr:col>
      <xdr:colOff>1066800</xdr:colOff>
      <xdr:row>31</xdr:row>
      <xdr:rowOff>1080000</xdr:rowOff>
    </xdr:to>
    <xdr:pic>
      <xdr:nvPicPr>
        <xdr:cNvPr id="51" name="图片 50"/>
        <xdr:cNvPicPr>
          <a:picLocks noChangeAspect="1"/>
        </xdr:cNvPicPr>
      </xdr:nvPicPr>
      <xdr:blipFill>
        <a:blip xmlns:r="http://schemas.openxmlformats.org/officeDocument/2006/relationships" r:embed="rId45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34541325"/>
          <a:ext cx="1066800" cy="1066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66674</xdr:rowOff>
    </xdr:from>
    <xdr:to>
      <xdr:col>1</xdr:col>
      <xdr:colOff>1013325</xdr:colOff>
      <xdr:row>33</xdr:row>
      <xdr:rowOff>1079999</xdr:rowOff>
    </xdr:to>
    <xdr:pic>
      <xdr:nvPicPr>
        <xdr:cNvPr id="52" name="图片 51"/>
        <xdr:cNvPicPr>
          <a:picLocks noChangeAspect="1"/>
        </xdr:cNvPicPr>
      </xdr:nvPicPr>
      <xdr:blipFill>
        <a:blip xmlns:r="http://schemas.openxmlformats.org/officeDocument/2006/relationships" r:embed="rId46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36880799"/>
          <a:ext cx="1013325" cy="10133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34</xdr:row>
      <xdr:rowOff>38100</xdr:rowOff>
    </xdr:from>
    <xdr:to>
      <xdr:col>1</xdr:col>
      <xdr:colOff>1041900</xdr:colOff>
      <xdr:row>34</xdr:row>
      <xdr:rowOff>1080000</xdr:rowOff>
    </xdr:to>
    <xdr:pic>
      <xdr:nvPicPr>
        <xdr:cNvPr id="53" name="图片 52"/>
        <xdr:cNvPicPr>
          <a:picLocks noChangeAspect="1"/>
        </xdr:cNvPicPr>
      </xdr:nvPicPr>
      <xdr:blipFill>
        <a:blip xmlns:r="http://schemas.openxmlformats.org/officeDocument/2006/relationships" r:embed="rId47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37995225"/>
          <a:ext cx="1041900" cy="10419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36</xdr:row>
      <xdr:rowOff>57150</xdr:rowOff>
    </xdr:from>
    <xdr:to>
      <xdr:col>1</xdr:col>
      <xdr:colOff>1022850</xdr:colOff>
      <xdr:row>36</xdr:row>
      <xdr:rowOff>1080000</xdr:rowOff>
    </xdr:to>
    <xdr:pic>
      <xdr:nvPicPr>
        <xdr:cNvPr id="54" name="图片 53"/>
        <xdr:cNvPicPr>
          <a:picLocks noChangeAspect="1"/>
        </xdr:cNvPicPr>
      </xdr:nvPicPr>
      <xdr:blipFill>
        <a:blip xmlns:r="http://schemas.openxmlformats.org/officeDocument/2006/relationships" r:embed="rId48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40300275"/>
          <a:ext cx="1022850" cy="10228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37</xdr:row>
      <xdr:rowOff>28574</xdr:rowOff>
    </xdr:from>
    <xdr:to>
      <xdr:col>1</xdr:col>
      <xdr:colOff>1051425</xdr:colOff>
      <xdr:row>37</xdr:row>
      <xdr:rowOff>1079999</xdr:rowOff>
    </xdr:to>
    <xdr:pic>
      <xdr:nvPicPr>
        <xdr:cNvPr id="55" name="图片 54"/>
        <xdr:cNvPicPr>
          <a:picLocks noChangeAspect="1"/>
        </xdr:cNvPicPr>
      </xdr:nvPicPr>
      <xdr:blipFill>
        <a:blip xmlns:r="http://schemas.openxmlformats.org/officeDocument/2006/relationships" r:embed="rId49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41414699"/>
          <a:ext cx="1051425" cy="10514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39</xdr:row>
      <xdr:rowOff>19050</xdr:rowOff>
    </xdr:from>
    <xdr:to>
      <xdr:col>1</xdr:col>
      <xdr:colOff>1060950</xdr:colOff>
      <xdr:row>39</xdr:row>
      <xdr:rowOff>1080000</xdr:rowOff>
    </xdr:to>
    <xdr:pic>
      <xdr:nvPicPr>
        <xdr:cNvPr id="56" name="图片 55"/>
        <xdr:cNvPicPr>
          <a:picLocks noChangeAspect="1"/>
        </xdr:cNvPicPr>
      </xdr:nvPicPr>
      <xdr:blipFill>
        <a:blip xmlns:r="http://schemas.openxmlformats.org/officeDocument/2006/relationships" r:embed="rId50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43691175"/>
          <a:ext cx="1060950" cy="10609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</xdr:row>
      <xdr:rowOff>22724</xdr:rowOff>
    </xdr:from>
    <xdr:to>
      <xdr:col>1</xdr:col>
      <xdr:colOff>1057275</xdr:colOff>
      <xdr:row>40</xdr:row>
      <xdr:rowOff>1079999</xdr:rowOff>
    </xdr:to>
    <xdr:pic>
      <xdr:nvPicPr>
        <xdr:cNvPr id="57" name="图片 56"/>
        <xdr:cNvPicPr>
          <a:picLocks noChangeAspect="1"/>
        </xdr:cNvPicPr>
      </xdr:nvPicPr>
      <xdr:blipFill>
        <a:blip xmlns:r="http://schemas.openxmlformats.org/officeDocument/2006/relationships" r:embed="rId51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44837849"/>
          <a:ext cx="1057275" cy="10572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</xdr:row>
      <xdr:rowOff>28574</xdr:rowOff>
    </xdr:from>
    <xdr:to>
      <xdr:col>1</xdr:col>
      <xdr:colOff>1051425</xdr:colOff>
      <xdr:row>42</xdr:row>
      <xdr:rowOff>1079999</xdr:rowOff>
    </xdr:to>
    <xdr:pic>
      <xdr:nvPicPr>
        <xdr:cNvPr id="58" name="图片 57"/>
        <xdr:cNvPicPr>
          <a:picLocks noChangeAspect="1"/>
        </xdr:cNvPicPr>
      </xdr:nvPicPr>
      <xdr:blipFill>
        <a:blip xmlns:r="http://schemas.openxmlformats.org/officeDocument/2006/relationships" r:embed="rId52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47129699"/>
          <a:ext cx="1051425" cy="10514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</xdr:row>
      <xdr:rowOff>32250</xdr:rowOff>
    </xdr:from>
    <xdr:to>
      <xdr:col>1</xdr:col>
      <xdr:colOff>1047750</xdr:colOff>
      <xdr:row>43</xdr:row>
      <xdr:rowOff>1080000</xdr:rowOff>
    </xdr:to>
    <xdr:pic>
      <xdr:nvPicPr>
        <xdr:cNvPr id="59" name="图片 58"/>
        <xdr:cNvPicPr>
          <a:picLocks noChangeAspect="1"/>
        </xdr:cNvPicPr>
      </xdr:nvPicPr>
      <xdr:blipFill>
        <a:blip xmlns:r="http://schemas.openxmlformats.org/officeDocument/2006/relationships" r:embed="rId53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48276375"/>
          <a:ext cx="1047750" cy="10477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45</xdr:row>
      <xdr:rowOff>41774</xdr:rowOff>
    </xdr:from>
    <xdr:to>
      <xdr:col>1</xdr:col>
      <xdr:colOff>1038225</xdr:colOff>
      <xdr:row>45</xdr:row>
      <xdr:rowOff>1079999</xdr:rowOff>
    </xdr:to>
    <xdr:pic>
      <xdr:nvPicPr>
        <xdr:cNvPr id="60" name="图片 59"/>
        <xdr:cNvPicPr>
          <a:picLocks noChangeAspect="1"/>
        </xdr:cNvPicPr>
      </xdr:nvPicPr>
      <xdr:blipFill>
        <a:blip xmlns:r="http://schemas.openxmlformats.org/officeDocument/2006/relationships" r:embed="rId54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50571899"/>
          <a:ext cx="1038225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46</xdr:row>
      <xdr:rowOff>38100</xdr:rowOff>
    </xdr:from>
    <xdr:to>
      <xdr:col>1</xdr:col>
      <xdr:colOff>1099050</xdr:colOff>
      <xdr:row>46</xdr:row>
      <xdr:rowOff>1118100</xdr:rowOff>
    </xdr:to>
    <xdr:pic>
      <xdr:nvPicPr>
        <xdr:cNvPr id="61" name="图片 60"/>
        <xdr:cNvPicPr>
          <a:picLocks noChangeAspect="1"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9050" y="517112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48</xdr:row>
      <xdr:rowOff>32250</xdr:rowOff>
    </xdr:from>
    <xdr:to>
      <xdr:col>1</xdr:col>
      <xdr:colOff>1047750</xdr:colOff>
      <xdr:row>48</xdr:row>
      <xdr:rowOff>1080000</xdr:rowOff>
    </xdr:to>
    <xdr:pic>
      <xdr:nvPicPr>
        <xdr:cNvPr id="62" name="图片 61"/>
        <xdr:cNvPicPr>
          <a:picLocks noChangeAspect="1"/>
        </xdr:cNvPicPr>
      </xdr:nvPicPr>
      <xdr:blipFill>
        <a:blip xmlns:r="http://schemas.openxmlformats.org/officeDocument/2006/relationships" r:embed="rId55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53991375"/>
          <a:ext cx="1047750" cy="10477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49</xdr:row>
      <xdr:rowOff>32250</xdr:rowOff>
    </xdr:from>
    <xdr:to>
      <xdr:col>1</xdr:col>
      <xdr:colOff>1047750</xdr:colOff>
      <xdr:row>49</xdr:row>
      <xdr:rowOff>1080000</xdr:rowOff>
    </xdr:to>
    <xdr:pic>
      <xdr:nvPicPr>
        <xdr:cNvPr id="63" name="图片 62"/>
        <xdr:cNvPicPr>
          <a:picLocks noChangeAspect="1"/>
        </xdr:cNvPicPr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55134375"/>
          <a:ext cx="1047750" cy="10477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</xdr:row>
      <xdr:rowOff>32250</xdr:rowOff>
    </xdr:from>
    <xdr:to>
      <xdr:col>1</xdr:col>
      <xdr:colOff>1047750</xdr:colOff>
      <xdr:row>51</xdr:row>
      <xdr:rowOff>1080000</xdr:rowOff>
    </xdr:to>
    <xdr:pic>
      <xdr:nvPicPr>
        <xdr:cNvPr id="64" name="图片 63"/>
        <xdr:cNvPicPr>
          <a:picLocks noChangeAspect="1"/>
        </xdr:cNvPicPr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57420375"/>
          <a:ext cx="1047750" cy="10477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52</xdr:row>
      <xdr:rowOff>51300</xdr:rowOff>
    </xdr:from>
    <xdr:to>
      <xdr:col>1</xdr:col>
      <xdr:colOff>1028700</xdr:colOff>
      <xdr:row>52</xdr:row>
      <xdr:rowOff>1080000</xdr:rowOff>
    </xdr:to>
    <xdr:pic>
      <xdr:nvPicPr>
        <xdr:cNvPr id="65" name="图片 64"/>
        <xdr:cNvPicPr>
          <a:picLocks noChangeAspect="1"/>
        </xdr:cNvPicPr>
      </xdr:nvPicPr>
      <xdr:blipFill>
        <a:blip xmlns:r="http://schemas.openxmlformats.org/officeDocument/2006/relationships" r:embed="rId56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58582425"/>
          <a:ext cx="1028700" cy="1028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54</xdr:row>
      <xdr:rowOff>32250</xdr:rowOff>
    </xdr:from>
    <xdr:to>
      <xdr:col>1</xdr:col>
      <xdr:colOff>1047750</xdr:colOff>
      <xdr:row>54</xdr:row>
      <xdr:rowOff>1080000</xdr:rowOff>
    </xdr:to>
    <xdr:pic>
      <xdr:nvPicPr>
        <xdr:cNvPr id="66" name="图片 65"/>
        <xdr:cNvPicPr>
          <a:picLocks noChangeAspect="1"/>
        </xdr:cNvPicPr>
      </xdr:nvPicPr>
      <xdr:blipFill>
        <a:blip xmlns:r="http://schemas.openxmlformats.org/officeDocument/2006/relationships" r:embed="rId57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60849375"/>
          <a:ext cx="1047750" cy="10477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</xdr:row>
      <xdr:rowOff>66675</xdr:rowOff>
    </xdr:from>
    <xdr:to>
      <xdr:col>1</xdr:col>
      <xdr:colOff>1080000</xdr:colOff>
      <xdr:row>56</xdr:row>
      <xdr:rowOff>3675</xdr:rowOff>
    </xdr:to>
    <xdr:pic>
      <xdr:nvPicPr>
        <xdr:cNvPr id="67" name="图片 66"/>
        <xdr:cNvPicPr>
          <a:picLocks noChangeAspect="1"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62026800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57</xdr:row>
      <xdr:rowOff>38100</xdr:rowOff>
    </xdr:from>
    <xdr:to>
      <xdr:col>1</xdr:col>
      <xdr:colOff>1080000</xdr:colOff>
      <xdr:row>57</xdr:row>
      <xdr:rowOff>1118100</xdr:rowOff>
    </xdr:to>
    <xdr:pic>
      <xdr:nvPicPr>
        <xdr:cNvPr id="68" name="图片 67"/>
        <xdr:cNvPicPr>
          <a:picLocks noChangeAspect="1"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642842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58</xdr:row>
      <xdr:rowOff>38100</xdr:rowOff>
    </xdr:from>
    <xdr:to>
      <xdr:col>1</xdr:col>
      <xdr:colOff>1099050</xdr:colOff>
      <xdr:row>58</xdr:row>
      <xdr:rowOff>1118100</xdr:rowOff>
    </xdr:to>
    <xdr:pic>
      <xdr:nvPicPr>
        <xdr:cNvPr id="69" name="图片 68"/>
        <xdr:cNvPicPr>
          <a:picLocks noChangeAspect="1"/>
        </xdr:cNvPicPr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9050" y="654272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60</xdr:row>
      <xdr:rowOff>38100</xdr:rowOff>
    </xdr:from>
    <xdr:to>
      <xdr:col>1</xdr:col>
      <xdr:colOff>1089525</xdr:colOff>
      <xdr:row>60</xdr:row>
      <xdr:rowOff>1118100</xdr:rowOff>
    </xdr:to>
    <xdr:pic>
      <xdr:nvPicPr>
        <xdr:cNvPr id="70" name="图片 69"/>
        <xdr:cNvPicPr>
          <a:picLocks noChangeAspect="1"/>
        </xdr:cNvPicPr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9525" y="677132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61</xdr:row>
      <xdr:rowOff>32250</xdr:rowOff>
    </xdr:from>
    <xdr:to>
      <xdr:col>1</xdr:col>
      <xdr:colOff>1047750</xdr:colOff>
      <xdr:row>61</xdr:row>
      <xdr:rowOff>1080000</xdr:rowOff>
    </xdr:to>
    <xdr:pic>
      <xdr:nvPicPr>
        <xdr:cNvPr id="71" name="图片 70"/>
        <xdr:cNvPicPr>
          <a:picLocks noChangeAspect="1"/>
        </xdr:cNvPicPr>
      </xdr:nvPicPr>
      <xdr:blipFill>
        <a:blip xmlns:r="http://schemas.openxmlformats.org/officeDocument/2006/relationships" r:embed="rId58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68850375"/>
          <a:ext cx="1047750" cy="10477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60824</xdr:rowOff>
    </xdr:from>
    <xdr:to>
      <xdr:col>1</xdr:col>
      <xdr:colOff>1019175</xdr:colOff>
      <xdr:row>63</xdr:row>
      <xdr:rowOff>1079999</xdr:rowOff>
    </xdr:to>
    <xdr:pic>
      <xdr:nvPicPr>
        <xdr:cNvPr id="72" name="图片 71"/>
        <xdr:cNvPicPr>
          <a:picLocks noChangeAspect="1"/>
        </xdr:cNvPicPr>
      </xdr:nvPicPr>
      <xdr:blipFill>
        <a:blip xmlns:r="http://schemas.openxmlformats.org/officeDocument/2006/relationships" r:embed="rId59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71164949"/>
          <a:ext cx="1019175" cy="1019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64</xdr:row>
      <xdr:rowOff>60824</xdr:rowOff>
    </xdr:from>
    <xdr:to>
      <xdr:col>1</xdr:col>
      <xdr:colOff>1019175</xdr:colOff>
      <xdr:row>64</xdr:row>
      <xdr:rowOff>1079999</xdr:rowOff>
    </xdr:to>
    <xdr:pic>
      <xdr:nvPicPr>
        <xdr:cNvPr id="73" name="图片 72"/>
        <xdr:cNvPicPr>
          <a:picLocks noChangeAspect="1"/>
        </xdr:cNvPicPr>
      </xdr:nvPicPr>
      <xdr:blipFill>
        <a:blip xmlns:r="http://schemas.openxmlformats.org/officeDocument/2006/relationships" r:embed="rId60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72307949"/>
          <a:ext cx="1019175" cy="1019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66</xdr:row>
      <xdr:rowOff>51300</xdr:rowOff>
    </xdr:from>
    <xdr:to>
      <xdr:col>1</xdr:col>
      <xdr:colOff>1028700</xdr:colOff>
      <xdr:row>66</xdr:row>
      <xdr:rowOff>1080000</xdr:rowOff>
    </xdr:to>
    <xdr:pic>
      <xdr:nvPicPr>
        <xdr:cNvPr id="74" name="图片 73"/>
        <xdr:cNvPicPr>
          <a:picLocks noChangeAspect="1"/>
        </xdr:cNvPicPr>
      </xdr:nvPicPr>
      <xdr:blipFill>
        <a:blip xmlns:r="http://schemas.openxmlformats.org/officeDocument/2006/relationships" r:embed="rId61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74584425"/>
          <a:ext cx="1028700" cy="1028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67</xdr:row>
      <xdr:rowOff>47625</xdr:rowOff>
    </xdr:from>
    <xdr:to>
      <xdr:col>1</xdr:col>
      <xdr:colOff>1080000</xdr:colOff>
      <xdr:row>67</xdr:row>
      <xdr:rowOff>1127625</xdr:rowOff>
    </xdr:to>
    <xdr:pic>
      <xdr:nvPicPr>
        <xdr:cNvPr id="75" name="图片 74"/>
        <xdr:cNvPicPr>
          <a:picLocks noChangeAspect="1"/>
        </xdr:cNvPicPr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75723750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69</xdr:row>
      <xdr:rowOff>47625</xdr:rowOff>
    </xdr:from>
    <xdr:to>
      <xdr:col>1</xdr:col>
      <xdr:colOff>1089525</xdr:colOff>
      <xdr:row>69</xdr:row>
      <xdr:rowOff>1127625</xdr:rowOff>
    </xdr:to>
    <xdr:pic>
      <xdr:nvPicPr>
        <xdr:cNvPr id="76" name="图片 75"/>
        <xdr:cNvPicPr>
          <a:picLocks noChangeAspect="1"/>
        </xdr:cNvPicPr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9525" y="78009750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1080000</xdr:colOff>
      <xdr:row>70</xdr:row>
      <xdr:rowOff>1080000</xdr:rowOff>
    </xdr:to>
    <xdr:pic>
      <xdr:nvPicPr>
        <xdr:cNvPr id="77" name="图片 76"/>
        <xdr:cNvPicPr>
          <a:picLocks noChangeAspect="1"/>
        </xdr:cNvPicPr>
      </xdr:nvPicPr>
      <xdr:blipFill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791051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1080000</xdr:colOff>
      <xdr:row>72</xdr:row>
      <xdr:rowOff>1080000</xdr:rowOff>
    </xdr:to>
    <xdr:pic>
      <xdr:nvPicPr>
        <xdr:cNvPr id="78" name="图片 77"/>
        <xdr:cNvPicPr>
          <a:picLocks noChangeAspect="1"/>
        </xdr:cNvPicPr>
      </xdr:nvPicPr>
      <xdr:blipFill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813911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73</xdr:row>
      <xdr:rowOff>41774</xdr:rowOff>
    </xdr:from>
    <xdr:to>
      <xdr:col>1</xdr:col>
      <xdr:colOff>1038225</xdr:colOff>
      <xdr:row>73</xdr:row>
      <xdr:rowOff>1079999</xdr:rowOff>
    </xdr:to>
    <xdr:pic>
      <xdr:nvPicPr>
        <xdr:cNvPr id="79" name="图片 78"/>
        <xdr:cNvPicPr>
          <a:picLocks noChangeAspect="1"/>
        </xdr:cNvPicPr>
      </xdr:nvPicPr>
      <xdr:blipFill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82575899"/>
          <a:ext cx="1038225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75</xdr:row>
      <xdr:rowOff>38100</xdr:rowOff>
    </xdr:from>
    <xdr:to>
      <xdr:col>1</xdr:col>
      <xdr:colOff>1041900</xdr:colOff>
      <xdr:row>75</xdr:row>
      <xdr:rowOff>1080000</xdr:rowOff>
    </xdr:to>
    <xdr:pic>
      <xdr:nvPicPr>
        <xdr:cNvPr id="80" name="图片 79"/>
        <xdr:cNvPicPr>
          <a:picLocks noChangeAspect="1"/>
        </xdr:cNvPicPr>
      </xdr:nvPicPr>
      <xdr:blipFill>
        <a:blip xmlns:r="http://schemas.openxmlformats.org/officeDocument/2006/relationships" r:embed="rId62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84858225"/>
          <a:ext cx="1041900" cy="10419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76</xdr:row>
      <xdr:rowOff>22724</xdr:rowOff>
    </xdr:from>
    <xdr:to>
      <xdr:col>1</xdr:col>
      <xdr:colOff>1057275</xdr:colOff>
      <xdr:row>76</xdr:row>
      <xdr:rowOff>1079999</xdr:rowOff>
    </xdr:to>
    <xdr:pic>
      <xdr:nvPicPr>
        <xdr:cNvPr id="81" name="图片 80"/>
        <xdr:cNvPicPr>
          <a:picLocks noChangeAspect="1"/>
        </xdr:cNvPicPr>
      </xdr:nvPicPr>
      <xdr:blipFill>
        <a:blip xmlns:r="http://schemas.openxmlformats.org/officeDocument/2006/relationships" r:embed="rId63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85985849"/>
          <a:ext cx="1057275" cy="10572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78</xdr:row>
      <xdr:rowOff>41774</xdr:rowOff>
    </xdr:from>
    <xdr:to>
      <xdr:col>1</xdr:col>
      <xdr:colOff>1038225</xdr:colOff>
      <xdr:row>78</xdr:row>
      <xdr:rowOff>1079999</xdr:rowOff>
    </xdr:to>
    <xdr:pic>
      <xdr:nvPicPr>
        <xdr:cNvPr id="82" name="图片 81"/>
        <xdr:cNvPicPr>
          <a:picLocks noChangeAspect="1"/>
        </xdr:cNvPicPr>
      </xdr:nvPicPr>
      <xdr:blipFill>
        <a:blip xmlns:r="http://schemas.openxmlformats.org/officeDocument/2006/relationships" r:embed="rId64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88290899"/>
          <a:ext cx="1038225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1080000</xdr:colOff>
      <xdr:row>79</xdr:row>
      <xdr:rowOff>1080000</xdr:rowOff>
    </xdr:to>
    <xdr:pic>
      <xdr:nvPicPr>
        <xdr:cNvPr id="83" name="图片 82"/>
        <xdr:cNvPicPr>
          <a:picLocks noChangeAspect="1"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893921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1080000</xdr:colOff>
      <xdr:row>81</xdr:row>
      <xdr:rowOff>1080000</xdr:rowOff>
    </xdr:to>
    <xdr:pic>
      <xdr:nvPicPr>
        <xdr:cNvPr id="84" name="图片 83"/>
        <xdr:cNvPicPr>
          <a:picLocks noChangeAspect="1"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916781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82</xdr:row>
      <xdr:rowOff>57150</xdr:rowOff>
    </xdr:from>
    <xdr:to>
      <xdr:col>1</xdr:col>
      <xdr:colOff>1022850</xdr:colOff>
      <xdr:row>82</xdr:row>
      <xdr:rowOff>1080000</xdr:rowOff>
    </xdr:to>
    <xdr:pic>
      <xdr:nvPicPr>
        <xdr:cNvPr id="85" name="图片 84"/>
        <xdr:cNvPicPr>
          <a:picLocks noChangeAspect="1"/>
        </xdr:cNvPicPr>
      </xdr:nvPicPr>
      <xdr:blipFill>
        <a:blip xmlns:r="http://schemas.openxmlformats.org/officeDocument/2006/relationships" r:embed="rId65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92878275"/>
          <a:ext cx="1022850" cy="10228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84</xdr:row>
      <xdr:rowOff>41774</xdr:rowOff>
    </xdr:from>
    <xdr:to>
      <xdr:col>1</xdr:col>
      <xdr:colOff>1038225</xdr:colOff>
      <xdr:row>84</xdr:row>
      <xdr:rowOff>1079999</xdr:rowOff>
    </xdr:to>
    <xdr:pic>
      <xdr:nvPicPr>
        <xdr:cNvPr id="86" name="图片 85"/>
        <xdr:cNvPicPr>
          <a:picLocks noChangeAspect="1"/>
        </xdr:cNvPicPr>
      </xdr:nvPicPr>
      <xdr:blipFill>
        <a:blip xmlns:r="http://schemas.openxmlformats.org/officeDocument/2006/relationships" r:embed="rId66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95148899"/>
          <a:ext cx="1038225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85</xdr:row>
      <xdr:rowOff>38100</xdr:rowOff>
    </xdr:from>
    <xdr:to>
      <xdr:col>1</xdr:col>
      <xdr:colOff>1080000</xdr:colOff>
      <xdr:row>85</xdr:row>
      <xdr:rowOff>1118100</xdr:rowOff>
    </xdr:to>
    <xdr:pic>
      <xdr:nvPicPr>
        <xdr:cNvPr id="87" name="图片 86"/>
        <xdr:cNvPicPr>
          <a:picLocks noChangeAspect="1"/>
        </xdr:cNvPicPr>
      </xdr:nvPicPr>
      <xdr:blipFill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962882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87</xdr:row>
      <xdr:rowOff>9525</xdr:rowOff>
    </xdr:from>
    <xdr:to>
      <xdr:col>1</xdr:col>
      <xdr:colOff>1080000</xdr:colOff>
      <xdr:row>87</xdr:row>
      <xdr:rowOff>1089525</xdr:rowOff>
    </xdr:to>
    <xdr:pic>
      <xdr:nvPicPr>
        <xdr:cNvPr id="88" name="图片 87"/>
        <xdr:cNvPicPr>
          <a:picLocks noChangeAspect="1"/>
        </xdr:cNvPicPr>
      </xdr:nvPicPr>
      <xdr:blipFill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98526600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1080000</xdr:colOff>
      <xdr:row>88</xdr:row>
      <xdr:rowOff>1080000</xdr:rowOff>
    </xdr:to>
    <xdr:pic>
      <xdr:nvPicPr>
        <xdr:cNvPr id="89" name="图片 88"/>
        <xdr:cNvPicPr>
          <a:picLocks noChangeAspect="1"/>
        </xdr:cNvPicPr>
      </xdr:nvPicPr>
      <xdr:blipFill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996410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1080000</xdr:colOff>
      <xdr:row>90</xdr:row>
      <xdr:rowOff>1080000</xdr:rowOff>
    </xdr:to>
    <xdr:pic>
      <xdr:nvPicPr>
        <xdr:cNvPr id="90" name="图片 89"/>
        <xdr:cNvPicPr>
          <a:picLocks noChangeAspect="1"/>
        </xdr:cNvPicPr>
      </xdr:nvPicPr>
      <xdr:blipFill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1018889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1080000</xdr:colOff>
      <xdr:row>4</xdr:row>
      <xdr:rowOff>1080000</xdr:rowOff>
    </xdr:to>
    <xdr:pic>
      <xdr:nvPicPr>
        <xdr:cNvPr id="91" name="图片 90"/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0" y="3667125"/>
          <a:ext cx="1080000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91</xdr:row>
      <xdr:rowOff>38099</xdr:rowOff>
    </xdr:from>
    <xdr:to>
      <xdr:col>1</xdr:col>
      <xdr:colOff>1095375</xdr:colOff>
      <xdr:row>91</xdr:row>
      <xdr:rowOff>1104900</xdr:rowOff>
    </xdr:to>
    <xdr:pic>
      <xdr:nvPicPr>
        <xdr:cNvPr id="92" name="图片 91"/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352674" y="103250999"/>
          <a:ext cx="1066801" cy="1066801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92</xdr:row>
      <xdr:rowOff>57150</xdr:rowOff>
    </xdr:from>
    <xdr:to>
      <xdr:col>1</xdr:col>
      <xdr:colOff>1080000</xdr:colOff>
      <xdr:row>92</xdr:row>
      <xdr:rowOff>1118100</xdr:rowOff>
    </xdr:to>
    <xdr:pic>
      <xdr:nvPicPr>
        <xdr:cNvPr id="93" name="图片 92"/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343150" y="104413050"/>
          <a:ext cx="1060950" cy="10609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93</xdr:row>
      <xdr:rowOff>66674</xdr:rowOff>
    </xdr:from>
    <xdr:to>
      <xdr:col>1</xdr:col>
      <xdr:colOff>1079999</xdr:colOff>
      <xdr:row>93</xdr:row>
      <xdr:rowOff>1118099</xdr:rowOff>
    </xdr:to>
    <xdr:pic>
      <xdr:nvPicPr>
        <xdr:cNvPr id="94" name="图片 93"/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352674" y="105565574"/>
          <a:ext cx="1051425" cy="10514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26456</xdr:colOff>
      <xdr:row>20</xdr:row>
      <xdr:rowOff>59269</xdr:rowOff>
    </xdr:from>
    <xdr:to>
      <xdr:col>1</xdr:col>
      <xdr:colOff>1111119</xdr:colOff>
      <xdr:row>20</xdr:row>
      <xdr:rowOff>1114425</xdr:rowOff>
    </xdr:to>
    <xdr:pic>
      <xdr:nvPicPr>
        <xdr:cNvPr id="2" name="图片 1" descr="onitiva-qts01115-23_s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36206" y="21938194"/>
          <a:ext cx="1084663" cy="1055156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2</xdr:row>
      <xdr:rowOff>47626</xdr:rowOff>
    </xdr:from>
    <xdr:to>
      <xdr:col>1</xdr:col>
      <xdr:colOff>1133474</xdr:colOff>
      <xdr:row>2</xdr:row>
      <xdr:rowOff>1093710</xdr:rowOff>
    </xdr:to>
    <xdr:pic>
      <xdr:nvPicPr>
        <xdr:cNvPr id="3" name="图片 2" descr="onitiva-qts01027-23_s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857375" y="1524001"/>
          <a:ext cx="1085849" cy="1046084"/>
        </a:xfrm>
        <a:prstGeom prst="rect">
          <a:avLst/>
        </a:prstGeom>
      </xdr:spPr>
    </xdr:pic>
    <xdr:clientData/>
  </xdr:twoCellAnchor>
  <xdr:twoCellAnchor editAs="oneCell">
    <xdr:from>
      <xdr:col>1</xdr:col>
      <xdr:colOff>28576</xdr:colOff>
      <xdr:row>4</xdr:row>
      <xdr:rowOff>57151</xdr:rowOff>
    </xdr:from>
    <xdr:to>
      <xdr:col>1</xdr:col>
      <xdr:colOff>1125346</xdr:colOff>
      <xdr:row>4</xdr:row>
      <xdr:rowOff>1047751</xdr:rowOff>
    </xdr:to>
    <xdr:pic>
      <xdr:nvPicPr>
        <xdr:cNvPr id="4" name="图片 3" descr="onitiva-qts01032-23_s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838326" y="3800476"/>
          <a:ext cx="1096770" cy="9906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57151</xdr:colOff>
      <xdr:row>6</xdr:row>
      <xdr:rowOff>38098</xdr:rowOff>
    </xdr:from>
    <xdr:to>
      <xdr:col>1</xdr:col>
      <xdr:colOff>1140211</xdr:colOff>
      <xdr:row>6</xdr:row>
      <xdr:rowOff>1076325</xdr:rowOff>
    </xdr:to>
    <xdr:pic>
      <xdr:nvPicPr>
        <xdr:cNvPr id="5" name="图片 4" descr="onitiva-qts01041-23_s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866901" y="6048373"/>
          <a:ext cx="1083060" cy="1038227"/>
        </a:xfrm>
        <a:prstGeom prst="rect">
          <a:avLst/>
        </a:prstGeom>
      </xdr:spPr>
    </xdr:pic>
    <xdr:clientData/>
  </xdr:twoCellAnchor>
  <xdr:twoCellAnchor editAs="oneCell">
    <xdr:from>
      <xdr:col>1</xdr:col>
      <xdr:colOff>47626</xdr:colOff>
      <xdr:row>7</xdr:row>
      <xdr:rowOff>38100</xdr:rowOff>
    </xdr:from>
    <xdr:to>
      <xdr:col>1</xdr:col>
      <xdr:colOff>1102600</xdr:colOff>
      <xdr:row>7</xdr:row>
      <xdr:rowOff>1085850</xdr:rowOff>
    </xdr:to>
    <xdr:pic>
      <xdr:nvPicPr>
        <xdr:cNvPr id="6" name="图片 5" descr="onitiva-qts01047-23_s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857376" y="7181850"/>
          <a:ext cx="1054974" cy="10477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8</xdr:row>
      <xdr:rowOff>38099</xdr:rowOff>
    </xdr:from>
    <xdr:to>
      <xdr:col>1</xdr:col>
      <xdr:colOff>1086297</xdr:colOff>
      <xdr:row>8</xdr:row>
      <xdr:rowOff>1095375</xdr:rowOff>
    </xdr:to>
    <xdr:pic>
      <xdr:nvPicPr>
        <xdr:cNvPr id="7" name="图片 6" descr="onitiva-qts01051-23_s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838325" y="8315324"/>
          <a:ext cx="1057722" cy="1057276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9</xdr:row>
      <xdr:rowOff>28574</xdr:rowOff>
    </xdr:from>
    <xdr:to>
      <xdr:col>1</xdr:col>
      <xdr:colOff>1114425</xdr:colOff>
      <xdr:row>9</xdr:row>
      <xdr:rowOff>1114424</xdr:rowOff>
    </xdr:to>
    <xdr:pic>
      <xdr:nvPicPr>
        <xdr:cNvPr id="8" name="图片 7" descr="onitiva-qts01052-23_s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847849" y="9439274"/>
          <a:ext cx="1076326" cy="10858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28576</xdr:colOff>
      <xdr:row>10</xdr:row>
      <xdr:rowOff>66675</xdr:rowOff>
    </xdr:from>
    <xdr:to>
      <xdr:col>1</xdr:col>
      <xdr:colOff>1135828</xdr:colOff>
      <xdr:row>10</xdr:row>
      <xdr:rowOff>1085850</xdr:rowOff>
    </xdr:to>
    <xdr:pic>
      <xdr:nvPicPr>
        <xdr:cNvPr id="9" name="图片 8" descr="onitiva-qts01055-23_s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838326" y="10610850"/>
          <a:ext cx="1107252" cy="10191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11</xdr:row>
      <xdr:rowOff>76201</xdr:rowOff>
    </xdr:from>
    <xdr:to>
      <xdr:col>1</xdr:col>
      <xdr:colOff>1136521</xdr:colOff>
      <xdr:row>11</xdr:row>
      <xdr:rowOff>1085851</xdr:rowOff>
    </xdr:to>
    <xdr:pic>
      <xdr:nvPicPr>
        <xdr:cNvPr id="10" name="图片 9" descr="onitiva-qts01062-23_s.jpg"/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847850" y="11753851"/>
          <a:ext cx="1098421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14</xdr:row>
      <xdr:rowOff>38099</xdr:rowOff>
    </xdr:from>
    <xdr:to>
      <xdr:col>1</xdr:col>
      <xdr:colOff>1095375</xdr:colOff>
      <xdr:row>14</xdr:row>
      <xdr:rowOff>1085850</xdr:rowOff>
    </xdr:to>
    <xdr:pic>
      <xdr:nvPicPr>
        <xdr:cNvPr id="11" name="图片 10" descr="onitiva-qts01066-23_s.jpg"/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838324" y="15116174"/>
          <a:ext cx="1066801" cy="1047751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15</xdr:row>
      <xdr:rowOff>47625</xdr:rowOff>
    </xdr:from>
    <xdr:to>
      <xdr:col>1</xdr:col>
      <xdr:colOff>1116579</xdr:colOff>
      <xdr:row>15</xdr:row>
      <xdr:rowOff>1095374</xdr:rowOff>
    </xdr:to>
    <xdr:pic>
      <xdr:nvPicPr>
        <xdr:cNvPr id="12" name="图片 11" descr="onitiva-qts01068-23_s.jpg"/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838325" y="16259175"/>
          <a:ext cx="1088004" cy="1047749"/>
        </a:xfrm>
        <a:prstGeom prst="rect">
          <a:avLst/>
        </a:prstGeom>
      </xdr:spPr>
    </xdr:pic>
    <xdr:clientData/>
  </xdr:twoCellAnchor>
  <xdr:twoCellAnchor editAs="oneCell">
    <xdr:from>
      <xdr:col>1</xdr:col>
      <xdr:colOff>57149</xdr:colOff>
      <xdr:row>16</xdr:row>
      <xdr:rowOff>28574</xdr:rowOff>
    </xdr:from>
    <xdr:to>
      <xdr:col>1</xdr:col>
      <xdr:colOff>1085849</xdr:colOff>
      <xdr:row>16</xdr:row>
      <xdr:rowOff>1104899</xdr:rowOff>
    </xdr:to>
    <xdr:pic>
      <xdr:nvPicPr>
        <xdr:cNvPr id="13" name="图片 12" descr="onitiva-qts01074-23_s.jpg"/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866899" y="17373599"/>
          <a:ext cx="1028700" cy="1076325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19049</xdr:rowOff>
    </xdr:from>
    <xdr:to>
      <xdr:col>1</xdr:col>
      <xdr:colOff>1123950</xdr:colOff>
      <xdr:row>17</xdr:row>
      <xdr:rowOff>1095374</xdr:rowOff>
    </xdr:to>
    <xdr:pic>
      <xdr:nvPicPr>
        <xdr:cNvPr id="14" name="图片 13" descr="onitiva-qts01079-23_s.jpg"/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847849" y="18497549"/>
          <a:ext cx="1085851" cy="10763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18</xdr:row>
      <xdr:rowOff>57151</xdr:rowOff>
    </xdr:from>
    <xdr:to>
      <xdr:col>1</xdr:col>
      <xdr:colOff>1130975</xdr:colOff>
      <xdr:row>18</xdr:row>
      <xdr:rowOff>1057275</xdr:rowOff>
    </xdr:to>
    <xdr:pic>
      <xdr:nvPicPr>
        <xdr:cNvPr id="15" name="图片 14" descr="onitiva-qts01098-23_s.jpg"/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847851" y="19669126"/>
          <a:ext cx="1092874" cy="1000124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19</xdr:row>
      <xdr:rowOff>66676</xdr:rowOff>
    </xdr:from>
    <xdr:to>
      <xdr:col>1</xdr:col>
      <xdr:colOff>1124324</xdr:colOff>
      <xdr:row>19</xdr:row>
      <xdr:rowOff>1104900</xdr:rowOff>
    </xdr:to>
    <xdr:pic>
      <xdr:nvPicPr>
        <xdr:cNvPr id="16" name="图片 15" descr="onitiva-qts01108-23_s.jpg"/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847851" y="20812126"/>
          <a:ext cx="1086223" cy="1038224"/>
        </a:xfrm>
        <a:prstGeom prst="rect">
          <a:avLst/>
        </a:prstGeom>
      </xdr:spPr>
    </xdr:pic>
    <xdr:clientData/>
  </xdr:twoCellAnchor>
  <xdr:twoCellAnchor editAs="oneCell">
    <xdr:from>
      <xdr:col>1</xdr:col>
      <xdr:colOff>42335</xdr:colOff>
      <xdr:row>5</xdr:row>
      <xdr:rowOff>31752</xdr:rowOff>
    </xdr:from>
    <xdr:to>
      <xdr:col>1</xdr:col>
      <xdr:colOff>1133475</xdr:colOff>
      <xdr:row>5</xdr:row>
      <xdr:rowOff>1077845</xdr:rowOff>
    </xdr:to>
    <xdr:pic>
      <xdr:nvPicPr>
        <xdr:cNvPr id="17" name="图片 16" descr="DSC_3016.jpg"/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852085" y="4908552"/>
          <a:ext cx="1091140" cy="1046093"/>
        </a:xfrm>
        <a:prstGeom prst="rect">
          <a:avLst/>
        </a:prstGeom>
      </xdr:spPr>
    </xdr:pic>
    <xdr:clientData/>
  </xdr:twoCellAnchor>
  <xdr:twoCellAnchor editAs="oneCell">
    <xdr:from>
      <xdr:col>1</xdr:col>
      <xdr:colOff>27515</xdr:colOff>
      <xdr:row>1</xdr:row>
      <xdr:rowOff>27514</xdr:rowOff>
    </xdr:from>
    <xdr:to>
      <xdr:col>1</xdr:col>
      <xdr:colOff>1148752</xdr:colOff>
      <xdr:row>1</xdr:row>
      <xdr:rowOff>1047750</xdr:rowOff>
    </xdr:to>
    <xdr:pic>
      <xdr:nvPicPr>
        <xdr:cNvPr id="18" name="图片 17" descr="onitiva-qts01008-23.jpg"/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837265" y="370414"/>
          <a:ext cx="1121237" cy="1020236"/>
        </a:xfrm>
        <a:prstGeom prst="rect">
          <a:avLst/>
        </a:prstGeom>
      </xdr:spPr>
    </xdr:pic>
    <xdr:clientData/>
  </xdr:twoCellAnchor>
  <xdr:twoCellAnchor editAs="oneCell">
    <xdr:from>
      <xdr:col>1</xdr:col>
      <xdr:colOff>44450</xdr:colOff>
      <xdr:row>3</xdr:row>
      <xdr:rowOff>33866</xdr:rowOff>
    </xdr:from>
    <xdr:to>
      <xdr:col>1</xdr:col>
      <xdr:colOff>1133418</xdr:colOff>
      <xdr:row>3</xdr:row>
      <xdr:rowOff>1085850</xdr:rowOff>
    </xdr:to>
    <xdr:pic>
      <xdr:nvPicPr>
        <xdr:cNvPr id="19" name="图片 18" descr="onitiva-qts01029-23.jpg"/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854200" y="2643716"/>
          <a:ext cx="1088968" cy="1051984"/>
        </a:xfrm>
        <a:prstGeom prst="rect">
          <a:avLst/>
        </a:prstGeom>
      </xdr:spPr>
    </xdr:pic>
    <xdr:clientData/>
  </xdr:twoCellAnchor>
  <xdr:twoCellAnchor editAs="oneCell">
    <xdr:from>
      <xdr:col>1</xdr:col>
      <xdr:colOff>31751</xdr:colOff>
      <xdr:row>12</xdr:row>
      <xdr:rowOff>31750</xdr:rowOff>
    </xdr:from>
    <xdr:to>
      <xdr:col>1</xdr:col>
      <xdr:colOff>1123951</xdr:colOff>
      <xdr:row>12</xdr:row>
      <xdr:rowOff>1087543</xdr:rowOff>
    </xdr:to>
    <xdr:pic>
      <xdr:nvPicPr>
        <xdr:cNvPr id="20" name="图片 19" descr="onitiva-qts01065bk-23.jpg"/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841501" y="12842875"/>
          <a:ext cx="1092200" cy="1055793"/>
        </a:xfrm>
        <a:prstGeom prst="rect">
          <a:avLst/>
        </a:prstGeom>
      </xdr:spPr>
    </xdr:pic>
    <xdr:clientData/>
  </xdr:twoCellAnchor>
  <xdr:twoCellAnchor editAs="oneCell">
    <xdr:from>
      <xdr:col>1</xdr:col>
      <xdr:colOff>31750</xdr:colOff>
      <xdr:row>13</xdr:row>
      <xdr:rowOff>21166</xdr:rowOff>
    </xdr:from>
    <xdr:to>
      <xdr:col>1</xdr:col>
      <xdr:colOff>1143000</xdr:colOff>
      <xdr:row>13</xdr:row>
      <xdr:rowOff>1104635</xdr:rowOff>
    </xdr:to>
    <xdr:pic>
      <xdr:nvPicPr>
        <xdr:cNvPr id="21" name="图片 20" descr="onitiva-qts01065bk-23.jpg"/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841500" y="13965766"/>
          <a:ext cx="1111250" cy="1083469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21</xdr:row>
      <xdr:rowOff>9525</xdr:rowOff>
    </xdr:from>
    <xdr:to>
      <xdr:col>1</xdr:col>
      <xdr:colOff>1123950</xdr:colOff>
      <xdr:row>21</xdr:row>
      <xdr:rowOff>1104900</xdr:rowOff>
    </xdr:to>
    <xdr:pic>
      <xdr:nvPicPr>
        <xdr:cNvPr id="22" name="图片 21" descr="ONITIVA-QTS01196-23.jpg"/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828800" y="24384000"/>
          <a:ext cx="1104900" cy="109537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22</xdr:row>
      <xdr:rowOff>19050</xdr:rowOff>
    </xdr:from>
    <xdr:to>
      <xdr:col>2</xdr:col>
      <xdr:colOff>0</xdr:colOff>
      <xdr:row>23</xdr:row>
      <xdr:rowOff>0</xdr:rowOff>
    </xdr:to>
    <xdr:pic>
      <xdr:nvPicPr>
        <xdr:cNvPr id="23" name="图片 22" descr="ONITIVA-QTS01197-23.jpg"/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724025" y="1552575"/>
          <a:ext cx="1295400" cy="12954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23</xdr:row>
      <xdr:rowOff>38100</xdr:rowOff>
    </xdr:from>
    <xdr:to>
      <xdr:col>2</xdr:col>
      <xdr:colOff>0</xdr:colOff>
      <xdr:row>24</xdr:row>
      <xdr:rowOff>0</xdr:rowOff>
    </xdr:to>
    <xdr:pic>
      <xdr:nvPicPr>
        <xdr:cNvPr id="24" name="图片 23" descr="ONITIVA-QTS01198-23.jpg"/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704975" y="2933700"/>
          <a:ext cx="1333500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24</xdr:row>
      <xdr:rowOff>19050</xdr:rowOff>
    </xdr:from>
    <xdr:to>
      <xdr:col>2</xdr:col>
      <xdr:colOff>0</xdr:colOff>
      <xdr:row>25</xdr:row>
      <xdr:rowOff>0</xdr:rowOff>
    </xdr:to>
    <xdr:pic>
      <xdr:nvPicPr>
        <xdr:cNvPr id="25" name="图片 24" descr="ONITIVA-QTS01199-23.jpg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724025" y="4276725"/>
          <a:ext cx="1304925" cy="13049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25</xdr:row>
      <xdr:rowOff>38100</xdr:rowOff>
    </xdr:from>
    <xdr:to>
      <xdr:col>2</xdr:col>
      <xdr:colOff>0</xdr:colOff>
      <xdr:row>26</xdr:row>
      <xdr:rowOff>0</xdr:rowOff>
    </xdr:to>
    <xdr:pic>
      <xdr:nvPicPr>
        <xdr:cNvPr id="26" name="图片 25" descr="ONITIVA-QTS01200-23.jpg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714500" y="5657850"/>
          <a:ext cx="1304925" cy="13049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26</xdr:row>
      <xdr:rowOff>19050</xdr:rowOff>
    </xdr:from>
    <xdr:to>
      <xdr:col>2</xdr:col>
      <xdr:colOff>0</xdr:colOff>
      <xdr:row>27</xdr:row>
      <xdr:rowOff>0</xdr:rowOff>
    </xdr:to>
    <xdr:pic>
      <xdr:nvPicPr>
        <xdr:cNvPr id="27" name="图片 26" descr="ONITIVA-QTS01201-23.jpg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724025" y="7000875"/>
          <a:ext cx="1285875" cy="128587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27</xdr:row>
      <xdr:rowOff>38100</xdr:rowOff>
    </xdr:from>
    <xdr:to>
      <xdr:col>2</xdr:col>
      <xdr:colOff>0</xdr:colOff>
      <xdr:row>28</xdr:row>
      <xdr:rowOff>0</xdr:rowOff>
    </xdr:to>
    <xdr:pic>
      <xdr:nvPicPr>
        <xdr:cNvPr id="28" name="图片 27" descr="ONITIVA-QTS01202-23.jpg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733550" y="8382000"/>
          <a:ext cx="1304925" cy="13049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38101</xdr:colOff>
      <xdr:row>28</xdr:row>
      <xdr:rowOff>19051</xdr:rowOff>
    </xdr:from>
    <xdr:to>
      <xdr:col>2</xdr:col>
      <xdr:colOff>1</xdr:colOff>
      <xdr:row>29</xdr:row>
      <xdr:rowOff>1</xdr:rowOff>
    </xdr:to>
    <xdr:pic>
      <xdr:nvPicPr>
        <xdr:cNvPr id="29" name="图片 28" descr="ONITIVA-QTS01203-23.jp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704976" y="9725026"/>
          <a:ext cx="1333500" cy="13335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47626</xdr:colOff>
      <xdr:row>29</xdr:row>
      <xdr:rowOff>19051</xdr:rowOff>
    </xdr:from>
    <xdr:to>
      <xdr:col>2</xdr:col>
      <xdr:colOff>1</xdr:colOff>
      <xdr:row>30</xdr:row>
      <xdr:rowOff>1</xdr:rowOff>
    </xdr:to>
    <xdr:pic>
      <xdr:nvPicPr>
        <xdr:cNvPr id="30" name="图片 29" descr="ONITIVA-QTS01204-23.jp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714501" y="11087101"/>
          <a:ext cx="1314450" cy="13144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28576</xdr:colOff>
      <xdr:row>30</xdr:row>
      <xdr:rowOff>9526</xdr:rowOff>
    </xdr:from>
    <xdr:to>
      <xdr:col>2</xdr:col>
      <xdr:colOff>1</xdr:colOff>
      <xdr:row>31</xdr:row>
      <xdr:rowOff>1</xdr:rowOff>
    </xdr:to>
    <xdr:pic>
      <xdr:nvPicPr>
        <xdr:cNvPr id="31" name="图片 30" descr="ONITIVA-QTS01205-23.jp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695451" y="12439651"/>
          <a:ext cx="1333500" cy="13335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28576</xdr:colOff>
      <xdr:row>31</xdr:row>
      <xdr:rowOff>47626</xdr:rowOff>
    </xdr:from>
    <xdr:to>
      <xdr:col>2</xdr:col>
      <xdr:colOff>0</xdr:colOff>
      <xdr:row>32</xdr:row>
      <xdr:rowOff>1</xdr:rowOff>
    </xdr:to>
    <xdr:pic>
      <xdr:nvPicPr>
        <xdr:cNvPr id="32" name="图片 31" descr="ONITIVA-QTS01206-23.jp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695451" y="13839826"/>
          <a:ext cx="1343024" cy="127635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32</xdr:row>
      <xdr:rowOff>57150</xdr:rowOff>
    </xdr:from>
    <xdr:to>
      <xdr:col>2</xdr:col>
      <xdr:colOff>0</xdr:colOff>
      <xdr:row>33</xdr:row>
      <xdr:rowOff>0</xdr:rowOff>
    </xdr:to>
    <xdr:pic>
      <xdr:nvPicPr>
        <xdr:cNvPr id="33" name="图片 32" descr="ONITIVA-QTS01207-23.jpg"/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724025" y="15211425"/>
          <a:ext cx="1314450" cy="12668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33</xdr:row>
      <xdr:rowOff>28576</xdr:rowOff>
    </xdr:from>
    <xdr:to>
      <xdr:col>1</xdr:col>
      <xdr:colOff>1162049</xdr:colOff>
      <xdr:row>34</xdr:row>
      <xdr:rowOff>1</xdr:rowOff>
    </xdr:to>
    <xdr:pic>
      <xdr:nvPicPr>
        <xdr:cNvPr id="34" name="图片 33" descr="ONITIVA-QTS01208-23.jpg"/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695450" y="16544926"/>
          <a:ext cx="1333499" cy="12954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34</xdr:row>
      <xdr:rowOff>38100</xdr:rowOff>
    </xdr:from>
    <xdr:to>
      <xdr:col>2</xdr:col>
      <xdr:colOff>0</xdr:colOff>
      <xdr:row>35</xdr:row>
      <xdr:rowOff>0</xdr:rowOff>
    </xdr:to>
    <xdr:pic>
      <xdr:nvPicPr>
        <xdr:cNvPr id="35" name="图片 34" descr="ONITIVA-QTS01209-23.jpg"/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1704975" y="17916525"/>
          <a:ext cx="1333500" cy="12954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35</xdr:row>
      <xdr:rowOff>28576</xdr:rowOff>
    </xdr:from>
    <xdr:to>
      <xdr:col>1</xdr:col>
      <xdr:colOff>1162049</xdr:colOff>
      <xdr:row>36</xdr:row>
      <xdr:rowOff>1</xdr:rowOff>
    </xdr:to>
    <xdr:pic>
      <xdr:nvPicPr>
        <xdr:cNvPr id="36" name="图片 35" descr="ONITIVA-QTS01210-23.jpg"/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1714500" y="19269076"/>
          <a:ext cx="1333499" cy="12382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36</xdr:row>
      <xdr:rowOff>28575</xdr:rowOff>
    </xdr:from>
    <xdr:to>
      <xdr:col>2</xdr:col>
      <xdr:colOff>0</xdr:colOff>
      <xdr:row>37</xdr:row>
      <xdr:rowOff>0</xdr:rowOff>
    </xdr:to>
    <xdr:pic>
      <xdr:nvPicPr>
        <xdr:cNvPr id="37" name="图片 36" descr="ONITIVA-QTS01211-23.jpg"/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695450" y="20631150"/>
          <a:ext cx="1323975" cy="1266825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37</xdr:row>
      <xdr:rowOff>28575</xdr:rowOff>
    </xdr:from>
    <xdr:to>
      <xdr:col>1</xdr:col>
      <xdr:colOff>1162049</xdr:colOff>
      <xdr:row>38</xdr:row>
      <xdr:rowOff>0</xdr:rowOff>
    </xdr:to>
    <xdr:pic>
      <xdr:nvPicPr>
        <xdr:cNvPr id="38" name="图片 37" descr="ONITIVA-QTS01212-23.jpg"/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704974" y="21993225"/>
          <a:ext cx="1343025" cy="1295400"/>
        </a:xfrm>
        <a:prstGeom prst="rect">
          <a:avLst/>
        </a:prstGeom>
      </xdr:spPr>
    </xdr:pic>
    <xdr:clientData/>
  </xdr:twoCellAnchor>
  <xdr:twoCellAnchor editAs="oneCell">
    <xdr:from>
      <xdr:col>1</xdr:col>
      <xdr:colOff>24974</xdr:colOff>
      <xdr:row>38</xdr:row>
      <xdr:rowOff>0</xdr:rowOff>
    </xdr:from>
    <xdr:to>
      <xdr:col>1</xdr:col>
      <xdr:colOff>1158449</xdr:colOff>
      <xdr:row>39</xdr:row>
      <xdr:rowOff>0</xdr:rowOff>
    </xdr:to>
    <xdr:pic>
      <xdr:nvPicPr>
        <xdr:cNvPr id="39" name="图片 38" descr="ONITIVA-QTS01213-23.jpg"/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691849" y="23326725"/>
          <a:ext cx="1343025" cy="1343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1160550</xdr:colOff>
      <xdr:row>39</xdr:row>
      <xdr:rowOff>1131975</xdr:rowOff>
    </xdr:to>
    <xdr:pic>
      <xdr:nvPicPr>
        <xdr:cNvPr id="40" name="图片 39" descr="ONITIVA-QTS01214-23.jpg"/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1666875" y="2468880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1160550</xdr:colOff>
      <xdr:row>40</xdr:row>
      <xdr:rowOff>1131975</xdr:rowOff>
    </xdr:to>
    <xdr:pic>
      <xdr:nvPicPr>
        <xdr:cNvPr id="41" name="图片 40" descr="ONITIVA-QTS01215-23.jpg"/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1666875" y="2605087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1160550</xdr:colOff>
      <xdr:row>41</xdr:row>
      <xdr:rowOff>1131975</xdr:rowOff>
    </xdr:to>
    <xdr:pic>
      <xdr:nvPicPr>
        <xdr:cNvPr id="42" name="图片 41" descr="ONITIVA-QTS01216-23.jpg"/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1666875" y="2741295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1160550</xdr:colOff>
      <xdr:row>42</xdr:row>
      <xdr:rowOff>1131975</xdr:rowOff>
    </xdr:to>
    <xdr:pic>
      <xdr:nvPicPr>
        <xdr:cNvPr id="43" name="图片 42" descr="ONITIVA-QTS01217-23.jpg"/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1666875" y="2877502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1160550</xdr:colOff>
      <xdr:row>43</xdr:row>
      <xdr:rowOff>1131975</xdr:rowOff>
    </xdr:to>
    <xdr:pic>
      <xdr:nvPicPr>
        <xdr:cNvPr id="44" name="图片 43" descr="ONITIVA-QTS01218-23.jpg"/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666875" y="3013710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1160550</xdr:colOff>
      <xdr:row>44</xdr:row>
      <xdr:rowOff>1131975</xdr:rowOff>
    </xdr:to>
    <xdr:pic>
      <xdr:nvPicPr>
        <xdr:cNvPr id="45" name="图片 44" descr="ONITIVA-QTS01219-23.jpg"/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1666875" y="3149917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1160550</xdr:colOff>
      <xdr:row>45</xdr:row>
      <xdr:rowOff>1131975</xdr:rowOff>
    </xdr:to>
    <xdr:pic>
      <xdr:nvPicPr>
        <xdr:cNvPr id="46" name="图片 45" descr="ONITIVA-QTS01220-23.jpg"/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1666875" y="3286125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1160550</xdr:colOff>
      <xdr:row>46</xdr:row>
      <xdr:rowOff>1131975</xdr:rowOff>
    </xdr:to>
    <xdr:pic>
      <xdr:nvPicPr>
        <xdr:cNvPr id="47" name="图片 46" descr="ONITIVA-QTS01221-23.jpg"/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1666875" y="3422332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1160550</xdr:colOff>
      <xdr:row>47</xdr:row>
      <xdr:rowOff>1131975</xdr:rowOff>
    </xdr:to>
    <xdr:pic>
      <xdr:nvPicPr>
        <xdr:cNvPr id="48" name="图片 47" descr="ONITIVA-QTS01222-23.jpg"/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1666875" y="3558540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1160550</xdr:colOff>
      <xdr:row>48</xdr:row>
      <xdr:rowOff>1131975</xdr:rowOff>
    </xdr:to>
    <xdr:pic>
      <xdr:nvPicPr>
        <xdr:cNvPr id="49" name="图片 48" descr="ONITIVA-QTS01223-23.jpg"/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1666875" y="3694747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1160550</xdr:colOff>
      <xdr:row>49</xdr:row>
      <xdr:rowOff>1131975</xdr:rowOff>
    </xdr:to>
    <xdr:pic>
      <xdr:nvPicPr>
        <xdr:cNvPr id="50" name="图片 49" descr="ONITIVA-QTS01224-23.jpg"/>
        <xdr:cNvPicPr>
          <a:picLocks noChangeAspect="1"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1666875" y="3830955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1160550</xdr:colOff>
      <xdr:row>50</xdr:row>
      <xdr:rowOff>1131975</xdr:rowOff>
    </xdr:to>
    <xdr:pic>
      <xdr:nvPicPr>
        <xdr:cNvPr id="51" name="图片 50" descr="ONITIVA-QTS01225-23.jpg"/>
        <xdr:cNvPicPr>
          <a:picLocks noChangeAspect="1"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1666875" y="3967162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1160550</xdr:colOff>
      <xdr:row>51</xdr:row>
      <xdr:rowOff>1131975</xdr:rowOff>
    </xdr:to>
    <xdr:pic>
      <xdr:nvPicPr>
        <xdr:cNvPr id="52" name="图片 51" descr="ONITIVA-QTS01226-23.jpg"/>
        <xdr:cNvPicPr>
          <a:picLocks noChangeAspect="1"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1666875" y="4103370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1160550</xdr:colOff>
      <xdr:row>52</xdr:row>
      <xdr:rowOff>1131975</xdr:rowOff>
    </xdr:to>
    <xdr:pic>
      <xdr:nvPicPr>
        <xdr:cNvPr id="53" name="图片 52" descr="ONITIVA-QTS01227-23.jpg"/>
        <xdr:cNvPicPr>
          <a:picLocks noChangeAspect="1"/>
        </xdr:cNvPicPr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1666875" y="4239577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1160550</xdr:colOff>
      <xdr:row>53</xdr:row>
      <xdr:rowOff>1131975</xdr:rowOff>
    </xdr:to>
    <xdr:pic>
      <xdr:nvPicPr>
        <xdr:cNvPr id="54" name="图片 53" descr="ONITIVA-QTS01228-23.jpg"/>
        <xdr:cNvPicPr>
          <a:picLocks noChangeAspect="1"/>
        </xdr:cNvPicPr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1666875" y="4375785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1160550</xdr:colOff>
      <xdr:row>54</xdr:row>
      <xdr:rowOff>1131975</xdr:rowOff>
    </xdr:to>
    <xdr:pic>
      <xdr:nvPicPr>
        <xdr:cNvPr id="55" name="图片 54" descr="ONITIVA-QTS01229-23.jpg"/>
        <xdr:cNvPicPr>
          <a:picLocks noChangeAspect="1"/>
        </xdr:cNvPicPr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1666875" y="4511992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1160550</xdr:colOff>
      <xdr:row>55</xdr:row>
      <xdr:rowOff>1131975</xdr:rowOff>
    </xdr:to>
    <xdr:pic>
      <xdr:nvPicPr>
        <xdr:cNvPr id="56" name="图片 55" descr="ONITIVA-QTS01230-23.jpg"/>
        <xdr:cNvPicPr>
          <a:picLocks noChangeAspect="1"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1666875" y="4648200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1160550</xdr:colOff>
      <xdr:row>56</xdr:row>
      <xdr:rowOff>1131975</xdr:rowOff>
    </xdr:to>
    <xdr:pic>
      <xdr:nvPicPr>
        <xdr:cNvPr id="57" name="图片 56" descr="ONITIVA-QTS01231-23.jpg"/>
        <xdr:cNvPicPr>
          <a:picLocks noChangeAspect="1"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1666875" y="4784407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1160550</xdr:colOff>
      <xdr:row>57</xdr:row>
      <xdr:rowOff>1131975</xdr:rowOff>
    </xdr:to>
    <xdr:pic>
      <xdr:nvPicPr>
        <xdr:cNvPr id="58" name="图片 57" descr="ONITIVA-QTS01232-23.jpg"/>
        <xdr:cNvPicPr>
          <a:picLocks noChangeAspect="1"/>
        </xdr:cNvPicPr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xfrm>
          <a:off x="1666875" y="4920615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1160550</xdr:colOff>
      <xdr:row>58</xdr:row>
      <xdr:rowOff>1131975</xdr:rowOff>
    </xdr:to>
    <xdr:pic>
      <xdr:nvPicPr>
        <xdr:cNvPr id="59" name="图片 58" descr="ONITIVA-QTS01233-23.jpg"/>
        <xdr:cNvPicPr>
          <a:picLocks noChangeAspect="1"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1666875" y="5056822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1160550</xdr:colOff>
      <xdr:row>59</xdr:row>
      <xdr:rowOff>1131975</xdr:rowOff>
    </xdr:to>
    <xdr:pic>
      <xdr:nvPicPr>
        <xdr:cNvPr id="60" name="图片 59" descr="ONITIVA-QTS01234-23.jpg"/>
        <xdr:cNvPicPr>
          <a:picLocks noChangeAspect="1"/>
        </xdr:cNvPicPr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1666875" y="5193030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1160550</xdr:colOff>
      <xdr:row>60</xdr:row>
      <xdr:rowOff>1131975</xdr:rowOff>
    </xdr:to>
    <xdr:pic>
      <xdr:nvPicPr>
        <xdr:cNvPr id="61" name="图片 60" descr="ONITIVA-QTS01235-23.jpg"/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666875" y="5329237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1160550</xdr:colOff>
      <xdr:row>61</xdr:row>
      <xdr:rowOff>1131975</xdr:rowOff>
    </xdr:to>
    <xdr:pic>
      <xdr:nvPicPr>
        <xdr:cNvPr id="62" name="图片 61" descr="ONITIVA-QTS01236-23.jpg"/>
        <xdr:cNvPicPr>
          <a:picLocks noChangeAspect="1"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1666875" y="5465445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1160550</xdr:colOff>
      <xdr:row>62</xdr:row>
      <xdr:rowOff>1131975</xdr:rowOff>
    </xdr:to>
    <xdr:pic>
      <xdr:nvPicPr>
        <xdr:cNvPr id="63" name="图片 62" descr="ONITIVA-QTS01237-23.jpg"/>
        <xdr:cNvPicPr>
          <a:picLocks noChangeAspect="1"/>
        </xdr:cNvPicPr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1666875" y="5601652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1160550</xdr:colOff>
      <xdr:row>63</xdr:row>
      <xdr:rowOff>1131975</xdr:rowOff>
    </xdr:to>
    <xdr:pic>
      <xdr:nvPicPr>
        <xdr:cNvPr id="64" name="图片 63" descr="ONITIVA-QTS01238-23.jpg"/>
        <xdr:cNvPicPr>
          <a:picLocks noChangeAspect="1"/>
        </xdr:cNvPicPr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xfrm>
          <a:off x="1666875" y="5737860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1160550</xdr:colOff>
      <xdr:row>64</xdr:row>
      <xdr:rowOff>1131975</xdr:rowOff>
    </xdr:to>
    <xdr:pic>
      <xdr:nvPicPr>
        <xdr:cNvPr id="65" name="图片 64" descr="ONITIVA-QTS01239-23.jpg"/>
        <xdr:cNvPicPr>
          <a:picLocks noChangeAspect="1"/>
        </xdr:cNvPicPr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1666875" y="5874067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1160550</xdr:colOff>
      <xdr:row>65</xdr:row>
      <xdr:rowOff>1131975</xdr:rowOff>
    </xdr:to>
    <xdr:pic>
      <xdr:nvPicPr>
        <xdr:cNvPr id="66" name="图片 65" descr="ONITIVA-QTS01240-23.jpg"/>
        <xdr:cNvPicPr>
          <a:picLocks noChangeAspect="1"/>
        </xdr:cNvPicPr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xfrm>
          <a:off x="1666875" y="6010275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1160550</xdr:colOff>
      <xdr:row>66</xdr:row>
      <xdr:rowOff>1131975</xdr:rowOff>
    </xdr:to>
    <xdr:pic>
      <xdr:nvPicPr>
        <xdr:cNvPr id="67" name="图片 66" descr="ONITIVA-QTS01241-23.jpg"/>
        <xdr:cNvPicPr>
          <a:picLocks noChangeAspect="1"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>
          <a:off x="1666875" y="6146482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1160550</xdr:colOff>
      <xdr:row>67</xdr:row>
      <xdr:rowOff>1131975</xdr:rowOff>
    </xdr:to>
    <xdr:pic>
      <xdr:nvPicPr>
        <xdr:cNvPr id="68" name="图片 67" descr="ONITIVA-QTS01242-23.jpg"/>
        <xdr:cNvPicPr>
          <a:picLocks noChangeAspect="1"/>
        </xdr:cNvPicPr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xfrm>
          <a:off x="1666875" y="6282690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1160550</xdr:colOff>
      <xdr:row>68</xdr:row>
      <xdr:rowOff>1131975</xdr:rowOff>
    </xdr:to>
    <xdr:pic>
      <xdr:nvPicPr>
        <xdr:cNvPr id="69" name="图片 68" descr="ONITIVA-QTS01243-23.jpg"/>
        <xdr:cNvPicPr>
          <a:picLocks noChangeAspect="1"/>
        </xdr:cNvPicPr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xfrm>
          <a:off x="1666875" y="6418897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1160550</xdr:colOff>
      <xdr:row>69</xdr:row>
      <xdr:rowOff>1131975</xdr:rowOff>
    </xdr:to>
    <xdr:pic>
      <xdr:nvPicPr>
        <xdr:cNvPr id="70" name="图片 69" descr="ONITIVA-QTS01244-23.jpg"/>
        <xdr:cNvPicPr>
          <a:picLocks noChangeAspect="1"/>
        </xdr:cNvPicPr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>
          <a:off x="1666875" y="6555105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1160550</xdr:colOff>
      <xdr:row>70</xdr:row>
      <xdr:rowOff>1131975</xdr:rowOff>
    </xdr:to>
    <xdr:pic>
      <xdr:nvPicPr>
        <xdr:cNvPr id="71" name="图片 70" descr="ONITIVA-QTS01245-23.jpg"/>
        <xdr:cNvPicPr>
          <a:picLocks noChangeAspect="1"/>
        </xdr:cNvPicPr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xfrm>
          <a:off x="1666875" y="6691312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1160550</xdr:colOff>
      <xdr:row>71</xdr:row>
      <xdr:rowOff>1131975</xdr:rowOff>
    </xdr:to>
    <xdr:pic>
      <xdr:nvPicPr>
        <xdr:cNvPr id="72" name="图片 71" descr="ONITIVA-QTS01246-23.jpg"/>
        <xdr:cNvPicPr>
          <a:picLocks noChangeAspect="1"/>
        </xdr:cNvPicPr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1666875" y="6827520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1160550</xdr:colOff>
      <xdr:row>72</xdr:row>
      <xdr:rowOff>1131975</xdr:rowOff>
    </xdr:to>
    <xdr:pic>
      <xdr:nvPicPr>
        <xdr:cNvPr id="73" name="图片 72" descr="ONITIVA-QTS01247-23.jpg"/>
        <xdr:cNvPicPr>
          <a:picLocks noChangeAspect="1"/>
        </xdr:cNvPicPr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xfrm>
          <a:off x="1666875" y="6963727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1160550</xdr:colOff>
      <xdr:row>73</xdr:row>
      <xdr:rowOff>1131975</xdr:rowOff>
    </xdr:to>
    <xdr:pic>
      <xdr:nvPicPr>
        <xdr:cNvPr id="74" name="图片 73" descr="ONITIVA-QTS01248-23.jpg"/>
        <xdr:cNvPicPr>
          <a:picLocks noChangeAspect="1"/>
        </xdr:cNvPicPr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xfrm>
          <a:off x="1666875" y="7099935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1160550</xdr:colOff>
      <xdr:row>74</xdr:row>
      <xdr:rowOff>1131975</xdr:rowOff>
    </xdr:to>
    <xdr:pic>
      <xdr:nvPicPr>
        <xdr:cNvPr id="75" name="图片 74" descr="ONITIVA-QTS01249-23.jpg"/>
        <xdr:cNvPicPr>
          <a:picLocks noChangeAspect="1"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xfrm>
          <a:off x="1666875" y="7236142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1160550</xdr:colOff>
      <xdr:row>75</xdr:row>
      <xdr:rowOff>1131975</xdr:rowOff>
    </xdr:to>
    <xdr:pic>
      <xdr:nvPicPr>
        <xdr:cNvPr id="76" name="图片 75" descr="ONITIVA-QTS01250-23.jpg"/>
        <xdr:cNvPicPr>
          <a:picLocks noChangeAspect="1"/>
        </xdr:cNvPicPr>
      </xdr:nvPicPr>
      <xdr:blipFill>
        <a:blip xmlns:r="http://schemas.openxmlformats.org/officeDocument/2006/relationships" r:embed="rId75" cstate="print"/>
        <a:stretch>
          <a:fillRect/>
        </a:stretch>
      </xdr:blipFill>
      <xdr:spPr>
        <a:xfrm>
          <a:off x="1666875" y="7372350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1160550</xdr:colOff>
      <xdr:row>76</xdr:row>
      <xdr:rowOff>1131975</xdr:rowOff>
    </xdr:to>
    <xdr:pic>
      <xdr:nvPicPr>
        <xdr:cNvPr id="77" name="图片 76" descr="ONITIVA-QTS01251-23.jpg"/>
        <xdr:cNvPicPr>
          <a:picLocks noChangeAspect="1"/>
        </xdr:cNvPicPr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xfrm>
          <a:off x="1666875" y="7508557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1160550</xdr:colOff>
      <xdr:row>77</xdr:row>
      <xdr:rowOff>1131975</xdr:rowOff>
    </xdr:to>
    <xdr:pic>
      <xdr:nvPicPr>
        <xdr:cNvPr id="78" name="图片 77" descr="ONITIVA-QTS01252-23.jpg"/>
        <xdr:cNvPicPr>
          <a:picLocks noChangeAspect="1"/>
        </xdr:cNvPicPr>
      </xdr:nvPicPr>
      <xdr:blipFill>
        <a:blip xmlns:r="http://schemas.openxmlformats.org/officeDocument/2006/relationships" r:embed="rId77" cstate="print"/>
        <a:stretch>
          <a:fillRect/>
        </a:stretch>
      </xdr:blipFill>
      <xdr:spPr>
        <a:xfrm>
          <a:off x="1666875" y="7644765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1160550</xdr:colOff>
      <xdr:row>78</xdr:row>
      <xdr:rowOff>1131975</xdr:rowOff>
    </xdr:to>
    <xdr:pic>
      <xdr:nvPicPr>
        <xdr:cNvPr id="79" name="图片 78" descr="ONITIVA-QTS01253-23.jpg"/>
        <xdr:cNvPicPr>
          <a:picLocks noChangeAspect="1"/>
        </xdr:cNvPicPr>
      </xdr:nvPicPr>
      <xdr:blipFill>
        <a:blip xmlns:r="http://schemas.openxmlformats.org/officeDocument/2006/relationships" r:embed="rId78" cstate="print"/>
        <a:stretch>
          <a:fillRect/>
        </a:stretch>
      </xdr:blipFill>
      <xdr:spPr>
        <a:xfrm>
          <a:off x="1666875" y="7780972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1160550</xdr:colOff>
      <xdr:row>79</xdr:row>
      <xdr:rowOff>1131975</xdr:rowOff>
    </xdr:to>
    <xdr:pic>
      <xdr:nvPicPr>
        <xdr:cNvPr id="80" name="图片 79" descr="ONITIVA-QTS01254-23.jpg"/>
        <xdr:cNvPicPr>
          <a:picLocks noChangeAspect="1"/>
        </xdr:cNvPicPr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xfrm>
          <a:off x="1666875" y="7917180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1160550</xdr:colOff>
      <xdr:row>80</xdr:row>
      <xdr:rowOff>1131975</xdr:rowOff>
    </xdr:to>
    <xdr:pic>
      <xdr:nvPicPr>
        <xdr:cNvPr id="81" name="图片 80" descr="ONITIVA-QTS01255-23.jpg"/>
        <xdr:cNvPicPr>
          <a:picLocks noChangeAspect="1"/>
        </xdr:cNvPicPr>
      </xdr:nvPicPr>
      <xdr:blipFill>
        <a:blip xmlns:r="http://schemas.openxmlformats.org/officeDocument/2006/relationships" r:embed="rId80" cstate="print"/>
        <a:stretch>
          <a:fillRect/>
        </a:stretch>
      </xdr:blipFill>
      <xdr:spPr>
        <a:xfrm>
          <a:off x="1666875" y="8053387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82</xdr:row>
      <xdr:rowOff>28575</xdr:rowOff>
    </xdr:from>
    <xdr:to>
      <xdr:col>2</xdr:col>
      <xdr:colOff>0</xdr:colOff>
      <xdr:row>83</xdr:row>
      <xdr:rowOff>0</xdr:rowOff>
    </xdr:to>
    <xdr:pic>
      <xdr:nvPicPr>
        <xdr:cNvPr id="82" name="图片 81" descr="ONITIVA-QTS01257-23.jpg"/>
        <xdr:cNvPicPr>
          <a:picLocks noChangeAspect="1"/>
        </xdr:cNvPicPr>
      </xdr:nvPicPr>
      <xdr:blipFill>
        <a:blip xmlns:r="http://schemas.openxmlformats.org/officeDocument/2006/relationships" r:embed="rId81" cstate="print"/>
        <a:stretch>
          <a:fillRect/>
        </a:stretch>
      </xdr:blipFill>
      <xdr:spPr>
        <a:xfrm>
          <a:off x="1685925" y="83286600"/>
          <a:ext cx="1304925" cy="13049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81</xdr:row>
      <xdr:rowOff>38100</xdr:rowOff>
    </xdr:from>
    <xdr:to>
      <xdr:col>2</xdr:col>
      <xdr:colOff>0</xdr:colOff>
      <xdr:row>82</xdr:row>
      <xdr:rowOff>0</xdr:rowOff>
    </xdr:to>
    <xdr:pic>
      <xdr:nvPicPr>
        <xdr:cNvPr id="83" name="图片 82" descr="ONITIVA-QTS01256-23.jpg"/>
        <xdr:cNvPicPr>
          <a:picLocks noChangeAspect="1"/>
        </xdr:cNvPicPr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xfrm>
          <a:off x="1704975" y="81934050"/>
          <a:ext cx="1304925" cy="13049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1160550</xdr:colOff>
      <xdr:row>83</xdr:row>
      <xdr:rowOff>1131975</xdr:rowOff>
    </xdr:to>
    <xdr:pic>
      <xdr:nvPicPr>
        <xdr:cNvPr id="84" name="图片 83" descr="ONITIVA-QTS01258-23.jpg"/>
        <xdr:cNvPicPr>
          <a:picLocks noChangeAspect="1"/>
        </xdr:cNvPicPr>
      </xdr:nvPicPr>
      <xdr:blipFill>
        <a:blip xmlns:r="http://schemas.openxmlformats.org/officeDocument/2006/relationships" r:embed="rId83" cstate="print"/>
        <a:stretch>
          <a:fillRect/>
        </a:stretch>
      </xdr:blipFill>
      <xdr:spPr>
        <a:xfrm>
          <a:off x="1666875" y="8462010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1160550</xdr:colOff>
      <xdr:row>84</xdr:row>
      <xdr:rowOff>1131975</xdr:rowOff>
    </xdr:to>
    <xdr:pic>
      <xdr:nvPicPr>
        <xdr:cNvPr id="85" name="图片 84" descr="ONITIVA-QTS01259-23.jpg"/>
        <xdr:cNvPicPr>
          <a:picLocks noChangeAspect="1"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xfrm>
          <a:off x="1666875" y="8598217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1160550</xdr:colOff>
      <xdr:row>85</xdr:row>
      <xdr:rowOff>1131975</xdr:rowOff>
    </xdr:to>
    <xdr:pic>
      <xdr:nvPicPr>
        <xdr:cNvPr id="86" name="图片 85" descr="ONITIVA-QTS01260-23.jpg"/>
        <xdr:cNvPicPr>
          <a:picLocks noChangeAspect="1"/>
        </xdr:cNvPicPr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xfrm>
          <a:off x="1666875" y="8734425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1160550</xdr:colOff>
      <xdr:row>86</xdr:row>
      <xdr:rowOff>1131975</xdr:rowOff>
    </xdr:to>
    <xdr:pic>
      <xdr:nvPicPr>
        <xdr:cNvPr id="87" name="图片 86" descr="ONITIVA-QTS01261-23.jpg"/>
        <xdr:cNvPicPr>
          <a:picLocks noChangeAspect="1"/>
        </xdr:cNvPicPr>
      </xdr:nvPicPr>
      <xdr:blipFill>
        <a:blip xmlns:r="http://schemas.openxmlformats.org/officeDocument/2006/relationships" r:embed="rId86" cstate="print"/>
        <a:stretch>
          <a:fillRect/>
        </a:stretch>
      </xdr:blipFill>
      <xdr:spPr>
        <a:xfrm>
          <a:off x="1666875" y="8870632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1160550</xdr:colOff>
      <xdr:row>87</xdr:row>
      <xdr:rowOff>1131975</xdr:rowOff>
    </xdr:to>
    <xdr:pic>
      <xdr:nvPicPr>
        <xdr:cNvPr id="88" name="图片 87" descr="ONITIVA-QTS01262-23.jpg"/>
        <xdr:cNvPicPr>
          <a:picLocks noChangeAspect="1"/>
        </xdr:cNvPicPr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xfrm>
          <a:off x="1666875" y="9006840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1160550</xdr:colOff>
      <xdr:row>88</xdr:row>
      <xdr:rowOff>1131975</xdr:rowOff>
    </xdr:to>
    <xdr:pic>
      <xdr:nvPicPr>
        <xdr:cNvPr id="89" name="图片 88" descr="ONITIVA-QTS01263-23.jpg"/>
        <xdr:cNvPicPr>
          <a:picLocks noChangeAspect="1"/>
        </xdr:cNvPicPr>
      </xdr:nvPicPr>
      <xdr:blipFill>
        <a:blip xmlns:r="http://schemas.openxmlformats.org/officeDocument/2006/relationships" r:embed="rId88" cstate="print"/>
        <a:stretch>
          <a:fillRect/>
        </a:stretch>
      </xdr:blipFill>
      <xdr:spPr>
        <a:xfrm>
          <a:off x="1666875" y="9143047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1160550</xdr:colOff>
      <xdr:row>89</xdr:row>
      <xdr:rowOff>1131975</xdr:rowOff>
    </xdr:to>
    <xdr:pic>
      <xdr:nvPicPr>
        <xdr:cNvPr id="90" name="图片 89" descr="ONITIVA-QTS01264-23.jpg"/>
        <xdr:cNvPicPr>
          <a:picLocks noChangeAspect="1"/>
        </xdr:cNvPicPr>
      </xdr:nvPicPr>
      <xdr:blipFill>
        <a:blip xmlns:r="http://schemas.openxmlformats.org/officeDocument/2006/relationships" r:embed="rId89" cstate="print"/>
        <a:stretch>
          <a:fillRect/>
        </a:stretch>
      </xdr:blipFill>
      <xdr:spPr>
        <a:xfrm>
          <a:off x="1666875" y="9279255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1160550</xdr:colOff>
      <xdr:row>90</xdr:row>
      <xdr:rowOff>1131975</xdr:rowOff>
    </xdr:to>
    <xdr:pic>
      <xdr:nvPicPr>
        <xdr:cNvPr id="91" name="图片 90" descr="ONITIVA-QTS01265-23.jpg"/>
        <xdr:cNvPicPr>
          <a:picLocks noChangeAspect="1"/>
        </xdr:cNvPicPr>
      </xdr:nvPicPr>
      <xdr:blipFill>
        <a:blip xmlns:r="http://schemas.openxmlformats.org/officeDocument/2006/relationships" r:embed="rId90" cstate="print"/>
        <a:stretch>
          <a:fillRect/>
        </a:stretch>
      </xdr:blipFill>
      <xdr:spPr>
        <a:xfrm>
          <a:off x="1666875" y="9415462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1160550</xdr:colOff>
      <xdr:row>91</xdr:row>
      <xdr:rowOff>1131975</xdr:rowOff>
    </xdr:to>
    <xdr:pic>
      <xdr:nvPicPr>
        <xdr:cNvPr id="92" name="图片 91" descr="ONITIVA-QTS01266-23.jpg"/>
        <xdr:cNvPicPr>
          <a:picLocks noChangeAspect="1"/>
        </xdr:cNvPicPr>
      </xdr:nvPicPr>
      <xdr:blipFill>
        <a:blip xmlns:r="http://schemas.openxmlformats.org/officeDocument/2006/relationships" r:embed="rId91" cstate="print"/>
        <a:stretch>
          <a:fillRect/>
        </a:stretch>
      </xdr:blipFill>
      <xdr:spPr>
        <a:xfrm>
          <a:off x="1666875" y="9551670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1160550</xdr:colOff>
      <xdr:row>92</xdr:row>
      <xdr:rowOff>1131975</xdr:rowOff>
    </xdr:to>
    <xdr:pic>
      <xdr:nvPicPr>
        <xdr:cNvPr id="93" name="图片 92" descr="ONITIVA-QTS01267-23.jpg"/>
        <xdr:cNvPicPr>
          <a:picLocks noChangeAspect="1"/>
        </xdr:cNvPicPr>
      </xdr:nvPicPr>
      <xdr:blipFill>
        <a:blip xmlns:r="http://schemas.openxmlformats.org/officeDocument/2006/relationships" r:embed="rId92" cstate="print"/>
        <a:stretch>
          <a:fillRect/>
        </a:stretch>
      </xdr:blipFill>
      <xdr:spPr>
        <a:xfrm>
          <a:off x="1666875" y="9687877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1160550</xdr:colOff>
      <xdr:row>93</xdr:row>
      <xdr:rowOff>1131975</xdr:rowOff>
    </xdr:to>
    <xdr:pic>
      <xdr:nvPicPr>
        <xdr:cNvPr id="94" name="图片 93" descr="ONITIVA-QTS01268-23.jpg"/>
        <xdr:cNvPicPr>
          <a:picLocks noChangeAspect="1"/>
        </xdr:cNvPicPr>
      </xdr:nvPicPr>
      <xdr:blipFill>
        <a:blip xmlns:r="http://schemas.openxmlformats.org/officeDocument/2006/relationships" r:embed="rId93" cstate="print"/>
        <a:stretch>
          <a:fillRect/>
        </a:stretch>
      </xdr:blipFill>
      <xdr:spPr>
        <a:xfrm>
          <a:off x="1666875" y="9824085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1160550</xdr:colOff>
      <xdr:row>94</xdr:row>
      <xdr:rowOff>1131975</xdr:rowOff>
    </xdr:to>
    <xdr:pic>
      <xdr:nvPicPr>
        <xdr:cNvPr id="95" name="图片 94" descr="ONITIVA-QTS01269-23.jpg"/>
        <xdr:cNvPicPr>
          <a:picLocks noChangeAspect="1"/>
        </xdr:cNvPicPr>
      </xdr:nvPicPr>
      <xdr:blipFill>
        <a:blip xmlns:r="http://schemas.openxmlformats.org/officeDocument/2006/relationships" r:embed="rId94" cstate="print"/>
        <a:stretch>
          <a:fillRect/>
        </a:stretch>
      </xdr:blipFill>
      <xdr:spPr>
        <a:xfrm>
          <a:off x="1666875" y="9960292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1160550</xdr:colOff>
      <xdr:row>95</xdr:row>
      <xdr:rowOff>1131975</xdr:rowOff>
    </xdr:to>
    <xdr:pic>
      <xdr:nvPicPr>
        <xdr:cNvPr id="96" name="图片 95" descr="ONITIVA-QTS01270-23.jpg"/>
        <xdr:cNvPicPr>
          <a:picLocks noChangeAspect="1"/>
        </xdr:cNvPicPr>
      </xdr:nvPicPr>
      <xdr:blipFill>
        <a:blip xmlns:r="http://schemas.openxmlformats.org/officeDocument/2006/relationships" r:embed="rId95" cstate="print"/>
        <a:stretch>
          <a:fillRect/>
        </a:stretch>
      </xdr:blipFill>
      <xdr:spPr>
        <a:xfrm>
          <a:off x="1666875" y="10096500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1160550</xdr:colOff>
      <xdr:row>96</xdr:row>
      <xdr:rowOff>1131975</xdr:rowOff>
    </xdr:to>
    <xdr:pic>
      <xdr:nvPicPr>
        <xdr:cNvPr id="97" name="图片 96" descr="ONITIVA-QTS01271-23.jpg"/>
        <xdr:cNvPicPr>
          <a:picLocks noChangeAspect="1"/>
        </xdr:cNvPicPr>
      </xdr:nvPicPr>
      <xdr:blipFill>
        <a:blip xmlns:r="http://schemas.openxmlformats.org/officeDocument/2006/relationships" r:embed="rId96" cstate="print"/>
        <a:stretch>
          <a:fillRect/>
        </a:stretch>
      </xdr:blipFill>
      <xdr:spPr>
        <a:xfrm>
          <a:off x="1666875" y="10232707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1160550</xdr:colOff>
      <xdr:row>97</xdr:row>
      <xdr:rowOff>1131975</xdr:rowOff>
    </xdr:to>
    <xdr:pic>
      <xdr:nvPicPr>
        <xdr:cNvPr id="98" name="图片 97" descr="ONITIVA-QTS01272-23.jpg"/>
        <xdr:cNvPicPr>
          <a:picLocks noChangeAspect="1"/>
        </xdr:cNvPicPr>
      </xdr:nvPicPr>
      <xdr:blipFill>
        <a:blip xmlns:r="http://schemas.openxmlformats.org/officeDocument/2006/relationships" r:embed="rId97" cstate="print"/>
        <a:stretch>
          <a:fillRect/>
        </a:stretch>
      </xdr:blipFill>
      <xdr:spPr>
        <a:xfrm>
          <a:off x="1666875" y="10368915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1160550</xdr:colOff>
      <xdr:row>98</xdr:row>
      <xdr:rowOff>1131975</xdr:rowOff>
    </xdr:to>
    <xdr:pic>
      <xdr:nvPicPr>
        <xdr:cNvPr id="99" name="图片 98" descr="ONITIVA-QTS01273-23.jpg"/>
        <xdr:cNvPicPr>
          <a:picLocks noChangeAspect="1"/>
        </xdr:cNvPicPr>
      </xdr:nvPicPr>
      <xdr:blipFill>
        <a:blip xmlns:r="http://schemas.openxmlformats.org/officeDocument/2006/relationships" r:embed="rId98" cstate="print"/>
        <a:stretch>
          <a:fillRect/>
        </a:stretch>
      </xdr:blipFill>
      <xdr:spPr>
        <a:xfrm>
          <a:off x="1666875" y="10505122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1160550</xdr:colOff>
      <xdr:row>99</xdr:row>
      <xdr:rowOff>1131975</xdr:rowOff>
    </xdr:to>
    <xdr:pic>
      <xdr:nvPicPr>
        <xdr:cNvPr id="100" name="图片 99" descr="ONITIVA-QTS01274-23.jpg"/>
        <xdr:cNvPicPr>
          <a:picLocks noChangeAspect="1"/>
        </xdr:cNvPicPr>
      </xdr:nvPicPr>
      <xdr:blipFill>
        <a:blip xmlns:r="http://schemas.openxmlformats.org/officeDocument/2006/relationships" r:embed="rId99" cstate="print"/>
        <a:stretch>
          <a:fillRect/>
        </a:stretch>
      </xdr:blipFill>
      <xdr:spPr>
        <a:xfrm>
          <a:off x="1666875" y="10641330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1160550</xdr:colOff>
      <xdr:row>100</xdr:row>
      <xdr:rowOff>1131975</xdr:rowOff>
    </xdr:to>
    <xdr:pic>
      <xdr:nvPicPr>
        <xdr:cNvPr id="101" name="图片 100" descr="ONITIVA-QTS01275-23.jpg"/>
        <xdr:cNvPicPr>
          <a:picLocks noChangeAspect="1"/>
        </xdr:cNvPicPr>
      </xdr:nvPicPr>
      <xdr:blipFill>
        <a:blip xmlns:r="http://schemas.openxmlformats.org/officeDocument/2006/relationships" r:embed="rId100" cstate="print"/>
        <a:stretch>
          <a:fillRect/>
        </a:stretch>
      </xdr:blipFill>
      <xdr:spPr>
        <a:xfrm>
          <a:off x="1666875" y="10777537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1160550</xdr:colOff>
      <xdr:row>101</xdr:row>
      <xdr:rowOff>1131975</xdr:rowOff>
    </xdr:to>
    <xdr:pic>
      <xdr:nvPicPr>
        <xdr:cNvPr id="102" name="图片 101" descr="ONITIVA-QTS01276-23.jpg"/>
        <xdr:cNvPicPr>
          <a:picLocks noChangeAspect="1"/>
        </xdr:cNvPicPr>
      </xdr:nvPicPr>
      <xdr:blipFill>
        <a:blip xmlns:r="http://schemas.openxmlformats.org/officeDocument/2006/relationships" r:embed="rId101" cstate="print"/>
        <a:stretch>
          <a:fillRect/>
        </a:stretch>
      </xdr:blipFill>
      <xdr:spPr>
        <a:xfrm>
          <a:off x="1666875" y="10913745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1160550</xdr:colOff>
      <xdr:row>102</xdr:row>
      <xdr:rowOff>1131975</xdr:rowOff>
    </xdr:to>
    <xdr:pic>
      <xdr:nvPicPr>
        <xdr:cNvPr id="103" name="图片 102" descr="ONITIVA-QTS01277-23.jpg"/>
        <xdr:cNvPicPr>
          <a:picLocks noChangeAspect="1"/>
        </xdr:cNvPicPr>
      </xdr:nvPicPr>
      <xdr:blipFill>
        <a:blip xmlns:r="http://schemas.openxmlformats.org/officeDocument/2006/relationships" r:embed="rId102" cstate="print"/>
        <a:stretch>
          <a:fillRect/>
        </a:stretch>
      </xdr:blipFill>
      <xdr:spPr>
        <a:xfrm>
          <a:off x="1666875" y="11049952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1160550</xdr:colOff>
      <xdr:row>103</xdr:row>
      <xdr:rowOff>1131975</xdr:rowOff>
    </xdr:to>
    <xdr:pic>
      <xdr:nvPicPr>
        <xdr:cNvPr id="104" name="图片 103" descr="ONITIVA-QTS01278-23.jpg"/>
        <xdr:cNvPicPr>
          <a:picLocks noChangeAspect="1"/>
        </xdr:cNvPicPr>
      </xdr:nvPicPr>
      <xdr:blipFill>
        <a:blip xmlns:r="http://schemas.openxmlformats.org/officeDocument/2006/relationships" r:embed="rId103" cstate="print"/>
        <a:stretch>
          <a:fillRect/>
        </a:stretch>
      </xdr:blipFill>
      <xdr:spPr>
        <a:xfrm>
          <a:off x="1666875" y="11186160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1160550</xdr:colOff>
      <xdr:row>104</xdr:row>
      <xdr:rowOff>1131975</xdr:rowOff>
    </xdr:to>
    <xdr:pic>
      <xdr:nvPicPr>
        <xdr:cNvPr id="105" name="图片 104" descr="ONITIVA-QTS01279-23.jpg"/>
        <xdr:cNvPicPr>
          <a:picLocks noChangeAspect="1"/>
        </xdr:cNvPicPr>
      </xdr:nvPicPr>
      <xdr:blipFill>
        <a:blip xmlns:r="http://schemas.openxmlformats.org/officeDocument/2006/relationships" r:embed="rId104" cstate="print"/>
        <a:stretch>
          <a:fillRect/>
        </a:stretch>
      </xdr:blipFill>
      <xdr:spPr>
        <a:xfrm>
          <a:off x="1666875" y="11322367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1160550</xdr:colOff>
      <xdr:row>105</xdr:row>
      <xdr:rowOff>1131975</xdr:rowOff>
    </xdr:to>
    <xdr:pic>
      <xdr:nvPicPr>
        <xdr:cNvPr id="106" name="图片 105" descr="ONITIVA-QTS01280-23.jpg"/>
        <xdr:cNvPicPr>
          <a:picLocks noChangeAspect="1"/>
        </xdr:cNvPicPr>
      </xdr:nvPicPr>
      <xdr:blipFill>
        <a:blip xmlns:r="http://schemas.openxmlformats.org/officeDocument/2006/relationships" r:embed="rId105" cstate="print"/>
        <a:stretch>
          <a:fillRect/>
        </a:stretch>
      </xdr:blipFill>
      <xdr:spPr>
        <a:xfrm>
          <a:off x="1666875" y="11458575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1160550</xdr:colOff>
      <xdr:row>106</xdr:row>
      <xdr:rowOff>1131975</xdr:rowOff>
    </xdr:to>
    <xdr:pic>
      <xdr:nvPicPr>
        <xdr:cNvPr id="107" name="图片 106" descr="ONITIVA-QTS01281-23.jpg"/>
        <xdr:cNvPicPr>
          <a:picLocks noChangeAspect="1"/>
        </xdr:cNvPicPr>
      </xdr:nvPicPr>
      <xdr:blipFill>
        <a:blip xmlns:r="http://schemas.openxmlformats.org/officeDocument/2006/relationships" r:embed="rId106" cstate="print"/>
        <a:stretch>
          <a:fillRect/>
        </a:stretch>
      </xdr:blipFill>
      <xdr:spPr>
        <a:xfrm>
          <a:off x="1666875" y="11594782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1160550</xdr:colOff>
      <xdr:row>107</xdr:row>
      <xdr:rowOff>1131975</xdr:rowOff>
    </xdr:to>
    <xdr:pic>
      <xdr:nvPicPr>
        <xdr:cNvPr id="108" name="图片 107" descr="ONITIVA-QTS01282-23.jpg"/>
        <xdr:cNvPicPr>
          <a:picLocks noChangeAspect="1"/>
        </xdr:cNvPicPr>
      </xdr:nvPicPr>
      <xdr:blipFill>
        <a:blip xmlns:r="http://schemas.openxmlformats.org/officeDocument/2006/relationships" r:embed="rId107" cstate="print"/>
        <a:stretch>
          <a:fillRect/>
        </a:stretch>
      </xdr:blipFill>
      <xdr:spPr>
        <a:xfrm>
          <a:off x="1666875" y="11730990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1160550</xdr:colOff>
      <xdr:row>108</xdr:row>
      <xdr:rowOff>1131975</xdr:rowOff>
    </xdr:to>
    <xdr:pic>
      <xdr:nvPicPr>
        <xdr:cNvPr id="109" name="图片 108" descr="ONITIVA-QTS01283-23.jpg"/>
        <xdr:cNvPicPr>
          <a:picLocks noChangeAspect="1"/>
        </xdr:cNvPicPr>
      </xdr:nvPicPr>
      <xdr:blipFill>
        <a:blip xmlns:r="http://schemas.openxmlformats.org/officeDocument/2006/relationships" r:embed="rId108" cstate="print"/>
        <a:stretch>
          <a:fillRect/>
        </a:stretch>
      </xdr:blipFill>
      <xdr:spPr>
        <a:xfrm>
          <a:off x="1666875" y="11867197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1160550</xdr:colOff>
      <xdr:row>109</xdr:row>
      <xdr:rowOff>1131975</xdr:rowOff>
    </xdr:to>
    <xdr:pic>
      <xdr:nvPicPr>
        <xdr:cNvPr id="110" name="图片 109" descr="ONITIVA-QTS01284-23.jpg"/>
        <xdr:cNvPicPr>
          <a:picLocks noChangeAspect="1"/>
        </xdr:cNvPicPr>
      </xdr:nvPicPr>
      <xdr:blipFill>
        <a:blip xmlns:r="http://schemas.openxmlformats.org/officeDocument/2006/relationships" r:embed="rId109" cstate="print"/>
        <a:stretch>
          <a:fillRect/>
        </a:stretch>
      </xdr:blipFill>
      <xdr:spPr>
        <a:xfrm>
          <a:off x="1666875" y="12003405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1160550</xdr:colOff>
      <xdr:row>110</xdr:row>
      <xdr:rowOff>1131975</xdr:rowOff>
    </xdr:to>
    <xdr:pic>
      <xdr:nvPicPr>
        <xdr:cNvPr id="111" name="图片 110" descr="ONITIVA-QTS01285-23.jpg"/>
        <xdr:cNvPicPr>
          <a:picLocks noChangeAspect="1"/>
        </xdr:cNvPicPr>
      </xdr:nvPicPr>
      <xdr:blipFill>
        <a:blip xmlns:r="http://schemas.openxmlformats.org/officeDocument/2006/relationships" r:embed="rId110" cstate="print"/>
        <a:stretch>
          <a:fillRect/>
        </a:stretch>
      </xdr:blipFill>
      <xdr:spPr>
        <a:xfrm>
          <a:off x="1666875" y="12139612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1160550</xdr:colOff>
      <xdr:row>111</xdr:row>
      <xdr:rowOff>1131975</xdr:rowOff>
    </xdr:to>
    <xdr:pic>
      <xdr:nvPicPr>
        <xdr:cNvPr id="112" name="图片 111" descr="ONITIVA-QTS01286-23.jpg"/>
        <xdr:cNvPicPr>
          <a:picLocks noChangeAspect="1"/>
        </xdr:cNvPicPr>
      </xdr:nvPicPr>
      <xdr:blipFill>
        <a:blip xmlns:r="http://schemas.openxmlformats.org/officeDocument/2006/relationships" r:embed="rId111" cstate="print"/>
        <a:stretch>
          <a:fillRect/>
        </a:stretch>
      </xdr:blipFill>
      <xdr:spPr>
        <a:xfrm>
          <a:off x="1666875" y="122758200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1160550</xdr:colOff>
      <xdr:row>112</xdr:row>
      <xdr:rowOff>1131975</xdr:rowOff>
    </xdr:to>
    <xdr:pic>
      <xdr:nvPicPr>
        <xdr:cNvPr id="113" name="图片 112" descr="ONITIVA-QTS01287-23.jpg"/>
        <xdr:cNvPicPr>
          <a:picLocks noChangeAspect="1"/>
        </xdr:cNvPicPr>
      </xdr:nvPicPr>
      <xdr:blipFill>
        <a:blip xmlns:r="http://schemas.openxmlformats.org/officeDocument/2006/relationships" r:embed="rId112" cstate="print"/>
        <a:stretch>
          <a:fillRect/>
        </a:stretch>
      </xdr:blipFill>
      <xdr:spPr>
        <a:xfrm>
          <a:off x="1666875" y="124120275"/>
          <a:ext cx="1332000" cy="13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1160550</xdr:colOff>
      <xdr:row>113</xdr:row>
      <xdr:rowOff>1131975</xdr:rowOff>
    </xdr:to>
    <xdr:pic>
      <xdr:nvPicPr>
        <xdr:cNvPr id="114" name="图片 113" descr="ONITIVA-QTS01288-23.jpg"/>
        <xdr:cNvPicPr>
          <a:picLocks noChangeAspect="1"/>
        </xdr:cNvPicPr>
      </xdr:nvPicPr>
      <xdr:blipFill>
        <a:blip xmlns:r="http://schemas.openxmlformats.org/officeDocument/2006/relationships" r:embed="rId113" cstate="print"/>
        <a:stretch>
          <a:fillRect/>
        </a:stretch>
      </xdr:blipFill>
      <xdr:spPr>
        <a:xfrm>
          <a:off x="1666875" y="125482350"/>
          <a:ext cx="1332000" cy="1332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90487</xdr:colOff>
      <xdr:row>9</xdr:row>
      <xdr:rowOff>66675</xdr:rowOff>
    </xdr:from>
    <xdr:to>
      <xdr:col>1</xdr:col>
      <xdr:colOff>1481137</xdr:colOff>
      <xdr:row>9</xdr:row>
      <xdr:rowOff>1457325</xdr:rowOff>
    </xdr:to>
    <xdr:pic>
      <xdr:nvPicPr>
        <xdr:cNvPr id="46" name="图片 45"/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662112" y="409575"/>
          <a:ext cx="1390650" cy="1390650"/>
        </a:xfrm>
        <a:prstGeom prst="rect">
          <a:avLst/>
        </a:prstGeom>
      </xdr:spPr>
    </xdr:pic>
    <xdr:clientData/>
  </xdr:twoCellAnchor>
  <xdr:twoCellAnchor editAs="oneCell">
    <xdr:from>
      <xdr:col>1</xdr:col>
      <xdr:colOff>90487</xdr:colOff>
      <xdr:row>10</xdr:row>
      <xdr:rowOff>68542</xdr:rowOff>
    </xdr:from>
    <xdr:to>
      <xdr:col>1</xdr:col>
      <xdr:colOff>1481137</xdr:colOff>
      <xdr:row>10</xdr:row>
      <xdr:rowOff>1459192</xdr:rowOff>
    </xdr:to>
    <xdr:pic>
      <xdr:nvPicPr>
        <xdr:cNvPr id="47" name="图片 46"/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662112" y="1954492"/>
          <a:ext cx="1390650" cy="1390650"/>
        </a:xfrm>
        <a:prstGeom prst="rect">
          <a:avLst/>
        </a:prstGeom>
      </xdr:spPr>
    </xdr:pic>
    <xdr:clientData/>
  </xdr:twoCellAnchor>
  <xdr:twoCellAnchor editAs="oneCell">
    <xdr:from>
      <xdr:col>1</xdr:col>
      <xdr:colOff>90487</xdr:colOff>
      <xdr:row>11</xdr:row>
      <xdr:rowOff>70409</xdr:rowOff>
    </xdr:from>
    <xdr:to>
      <xdr:col>1</xdr:col>
      <xdr:colOff>1481137</xdr:colOff>
      <xdr:row>11</xdr:row>
      <xdr:rowOff>1461059</xdr:rowOff>
    </xdr:to>
    <xdr:pic>
      <xdr:nvPicPr>
        <xdr:cNvPr id="48" name="图片 47"/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662112" y="3499409"/>
          <a:ext cx="1390650" cy="1390650"/>
        </a:xfrm>
        <a:prstGeom prst="rect">
          <a:avLst/>
        </a:prstGeom>
      </xdr:spPr>
    </xdr:pic>
    <xdr:clientData/>
  </xdr:twoCellAnchor>
  <xdr:twoCellAnchor editAs="oneCell">
    <xdr:from>
      <xdr:col>1</xdr:col>
      <xdr:colOff>90487</xdr:colOff>
      <xdr:row>12</xdr:row>
      <xdr:rowOff>72276</xdr:rowOff>
    </xdr:from>
    <xdr:to>
      <xdr:col>1</xdr:col>
      <xdr:colOff>1481137</xdr:colOff>
      <xdr:row>12</xdr:row>
      <xdr:rowOff>1462926</xdr:rowOff>
    </xdr:to>
    <xdr:pic>
      <xdr:nvPicPr>
        <xdr:cNvPr id="49" name="图片 48"/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662112" y="5044326"/>
          <a:ext cx="1390650" cy="1390650"/>
        </a:xfrm>
        <a:prstGeom prst="rect">
          <a:avLst/>
        </a:prstGeom>
      </xdr:spPr>
    </xdr:pic>
    <xdr:clientData/>
  </xdr:twoCellAnchor>
  <xdr:twoCellAnchor editAs="oneCell">
    <xdr:from>
      <xdr:col>1</xdr:col>
      <xdr:colOff>90487</xdr:colOff>
      <xdr:row>13</xdr:row>
      <xdr:rowOff>74143</xdr:rowOff>
    </xdr:from>
    <xdr:to>
      <xdr:col>1</xdr:col>
      <xdr:colOff>1481137</xdr:colOff>
      <xdr:row>13</xdr:row>
      <xdr:rowOff>1464793</xdr:rowOff>
    </xdr:to>
    <xdr:pic>
      <xdr:nvPicPr>
        <xdr:cNvPr id="50" name="图片 49"/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662112" y="6589243"/>
          <a:ext cx="1390650" cy="1390650"/>
        </a:xfrm>
        <a:prstGeom prst="rect">
          <a:avLst/>
        </a:prstGeom>
      </xdr:spPr>
    </xdr:pic>
    <xdr:clientData/>
  </xdr:twoCellAnchor>
  <xdr:twoCellAnchor editAs="oneCell">
    <xdr:from>
      <xdr:col>1</xdr:col>
      <xdr:colOff>90487</xdr:colOff>
      <xdr:row>14</xdr:row>
      <xdr:rowOff>76010</xdr:rowOff>
    </xdr:from>
    <xdr:to>
      <xdr:col>1</xdr:col>
      <xdr:colOff>1481137</xdr:colOff>
      <xdr:row>14</xdr:row>
      <xdr:rowOff>1466660</xdr:rowOff>
    </xdr:to>
    <xdr:pic>
      <xdr:nvPicPr>
        <xdr:cNvPr id="51" name="图片 50"/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662112" y="8134160"/>
          <a:ext cx="1390650" cy="1390650"/>
        </a:xfrm>
        <a:prstGeom prst="rect">
          <a:avLst/>
        </a:prstGeom>
      </xdr:spPr>
    </xdr:pic>
    <xdr:clientData/>
  </xdr:twoCellAnchor>
  <xdr:twoCellAnchor editAs="oneCell">
    <xdr:from>
      <xdr:col>1</xdr:col>
      <xdr:colOff>90487</xdr:colOff>
      <xdr:row>15</xdr:row>
      <xdr:rowOff>77880</xdr:rowOff>
    </xdr:from>
    <xdr:to>
      <xdr:col>1</xdr:col>
      <xdr:colOff>1481137</xdr:colOff>
      <xdr:row>15</xdr:row>
      <xdr:rowOff>1468530</xdr:rowOff>
    </xdr:to>
    <xdr:pic>
      <xdr:nvPicPr>
        <xdr:cNvPr id="52" name="图片 51"/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tretch>
          <a:fillRect/>
        </a:stretch>
      </xdr:blipFill>
      <xdr:spPr>
        <a:xfrm>
          <a:off x="1662112" y="9679080"/>
          <a:ext cx="1390650" cy="139065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8</xdr:row>
      <xdr:rowOff>66675</xdr:rowOff>
    </xdr:from>
    <xdr:to>
      <xdr:col>1</xdr:col>
      <xdr:colOff>1471949</xdr:colOff>
      <xdr:row>8</xdr:row>
      <xdr:rowOff>1456275</xdr:rowOff>
    </xdr:to>
    <xdr:pic>
      <xdr:nvPicPr>
        <xdr:cNvPr id="53" name="图片 1"/>
        <xdr:cNvPicPr>
          <a:picLocks noChangeAspect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647825" y="11210925"/>
          <a:ext cx="1395749" cy="138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104775</xdr:colOff>
      <xdr:row>2</xdr:row>
      <xdr:rowOff>76200</xdr:rowOff>
    </xdr:from>
    <xdr:to>
      <xdr:col>1</xdr:col>
      <xdr:colOff>1455047</xdr:colOff>
      <xdr:row>2</xdr:row>
      <xdr:rowOff>1465800</xdr:rowOff>
    </xdr:to>
    <xdr:pic>
      <xdr:nvPicPr>
        <xdr:cNvPr id="12" name="图片 5" descr="QTS-LM1874-23.jpg"/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676400" y="12763500"/>
          <a:ext cx="1350272" cy="138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114300</xdr:colOff>
      <xdr:row>1</xdr:row>
      <xdr:rowOff>76200</xdr:rowOff>
    </xdr:from>
    <xdr:to>
      <xdr:col>1</xdr:col>
      <xdr:colOff>1457580</xdr:colOff>
      <xdr:row>1</xdr:row>
      <xdr:rowOff>1465800</xdr:rowOff>
    </xdr:to>
    <xdr:pic>
      <xdr:nvPicPr>
        <xdr:cNvPr id="14" name="图片 5"/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685925" y="14306550"/>
          <a:ext cx="1343280" cy="138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5</xdr:row>
      <xdr:rowOff>61912</xdr:rowOff>
    </xdr:from>
    <xdr:to>
      <xdr:col>1</xdr:col>
      <xdr:colOff>1475325</xdr:colOff>
      <xdr:row>5</xdr:row>
      <xdr:rowOff>1451512</xdr:rowOff>
    </xdr:to>
    <xdr:pic>
      <xdr:nvPicPr>
        <xdr:cNvPr id="20" name="图片 16"/>
        <xdr:cNvPicPr preferRelativeResize="0">
          <a:picLocks noChangeArrowheads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657350" y="17378362"/>
          <a:ext cx="1389600" cy="138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6</xdr:row>
      <xdr:rowOff>66674</xdr:rowOff>
    </xdr:from>
    <xdr:to>
      <xdr:col>1</xdr:col>
      <xdr:colOff>1475325</xdr:colOff>
      <xdr:row>6</xdr:row>
      <xdr:rowOff>1456274</xdr:rowOff>
    </xdr:to>
    <xdr:pic>
      <xdr:nvPicPr>
        <xdr:cNvPr id="21" name="图片 17"/>
        <xdr:cNvPicPr preferRelativeResize="0">
          <a:picLocks noChangeArrowheads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657350" y="18926174"/>
          <a:ext cx="1389600" cy="138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85726</xdr:colOff>
      <xdr:row>7</xdr:row>
      <xdr:rowOff>71436</xdr:rowOff>
    </xdr:from>
    <xdr:to>
      <xdr:col>1</xdr:col>
      <xdr:colOff>1475326</xdr:colOff>
      <xdr:row>7</xdr:row>
      <xdr:rowOff>1461036</xdr:rowOff>
    </xdr:to>
    <xdr:pic>
      <xdr:nvPicPr>
        <xdr:cNvPr id="22" name="图片 18"/>
        <xdr:cNvPicPr preferRelativeResize="0">
          <a:picLocks noChangeArrowheads="1"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657351" y="20473986"/>
          <a:ext cx="1389600" cy="138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3</xdr:row>
      <xdr:rowOff>57150</xdr:rowOff>
    </xdr:from>
    <xdr:to>
      <xdr:col>1</xdr:col>
      <xdr:colOff>1475325</xdr:colOff>
      <xdr:row>3</xdr:row>
      <xdr:rowOff>1446750</xdr:rowOff>
    </xdr:to>
    <xdr:pic>
      <xdr:nvPicPr>
        <xdr:cNvPr id="23" name="图片 6" descr="D:\My Documents\Tencent Files\978392059\Image\E$V@A4U6[88F5%Z@B4NA264.jpg"/>
        <xdr:cNvPicPr preferRelativeResize="0">
          <a:picLocks noChangeArrowheads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657350" y="15830550"/>
          <a:ext cx="1389600" cy="138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85726</xdr:colOff>
      <xdr:row>4</xdr:row>
      <xdr:rowOff>76200</xdr:rowOff>
    </xdr:from>
    <xdr:to>
      <xdr:col>1</xdr:col>
      <xdr:colOff>1475326</xdr:colOff>
      <xdr:row>4</xdr:row>
      <xdr:rowOff>1465800</xdr:rowOff>
    </xdr:to>
    <xdr:pic>
      <xdr:nvPicPr>
        <xdr:cNvPr id="24" name="图片 1"/>
        <xdr:cNvPicPr preferRelativeResize="0">
          <a:picLocks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 xmlns=""/>
            </a:ext>
          </a:extLst>
        </a:blip>
        <a:srcRect/>
        <a:stretch>
          <a:fillRect/>
        </a:stretch>
      </xdr:blipFill>
      <xdr:spPr bwMode="auto">
        <a:xfrm>
          <a:off x="1657351" y="22021800"/>
          <a:ext cx="1389600" cy="138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66676</xdr:colOff>
      <xdr:row>4</xdr:row>
      <xdr:rowOff>28575</xdr:rowOff>
    </xdr:from>
    <xdr:to>
      <xdr:col>1</xdr:col>
      <xdr:colOff>1378310</xdr:colOff>
      <xdr:row>4</xdr:row>
      <xdr:rowOff>1466850</xdr:rowOff>
    </xdr:to>
    <xdr:pic>
      <xdr:nvPicPr>
        <xdr:cNvPr id="4" name="图片 1" descr="aih-b2009-2-roll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38276" y="5038725"/>
          <a:ext cx="1311634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6</xdr:row>
      <xdr:rowOff>104774</xdr:rowOff>
    </xdr:from>
    <xdr:to>
      <xdr:col>1</xdr:col>
      <xdr:colOff>1371393</xdr:colOff>
      <xdr:row>6</xdr:row>
      <xdr:rowOff>1447800</xdr:rowOff>
    </xdr:to>
    <xdr:pic>
      <xdr:nvPicPr>
        <xdr:cNvPr id="5" name="图片 2" descr="aih-b2018-1-roll.jp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9700" y="8201024"/>
          <a:ext cx="1333293" cy="1343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8</xdr:row>
      <xdr:rowOff>85724</xdr:rowOff>
    </xdr:from>
    <xdr:to>
      <xdr:col>1</xdr:col>
      <xdr:colOff>1419225</xdr:colOff>
      <xdr:row>8</xdr:row>
      <xdr:rowOff>1466850</xdr:rowOff>
    </xdr:to>
    <xdr:pic>
      <xdr:nvPicPr>
        <xdr:cNvPr id="6" name="图片 3" descr="aih-b2022-1-roll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33525" y="11229974"/>
          <a:ext cx="1400175" cy="13811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9526</xdr:colOff>
      <xdr:row>9</xdr:row>
      <xdr:rowOff>161925</xdr:rowOff>
    </xdr:from>
    <xdr:to>
      <xdr:col>1</xdr:col>
      <xdr:colOff>1419226</xdr:colOff>
      <xdr:row>9</xdr:row>
      <xdr:rowOff>1419225</xdr:rowOff>
    </xdr:to>
    <xdr:pic>
      <xdr:nvPicPr>
        <xdr:cNvPr id="7" name="图片 4" descr="aih-b2022-2-roll.jpg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1" y="12849225"/>
          <a:ext cx="14097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9526</xdr:colOff>
      <xdr:row>1</xdr:row>
      <xdr:rowOff>38100</xdr:rowOff>
    </xdr:from>
    <xdr:to>
      <xdr:col>1</xdr:col>
      <xdr:colOff>1381126</xdr:colOff>
      <xdr:row>1</xdr:row>
      <xdr:rowOff>1483841</xdr:rowOff>
    </xdr:to>
    <xdr:pic>
      <xdr:nvPicPr>
        <xdr:cNvPr id="8" name="图片 111" descr="C:\Documents and Settings\Administrator\Application Data\Tencent\Users\450538484\QQ\WinTemp\RichOle\UU7_[%6@9D8ZOE5Q]KSAI(F.jpg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81126" y="419100"/>
          <a:ext cx="1371600" cy="1445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2</xdr:row>
      <xdr:rowOff>47624</xdr:rowOff>
    </xdr:from>
    <xdr:to>
      <xdr:col>1</xdr:col>
      <xdr:colOff>1409700</xdr:colOff>
      <xdr:row>2</xdr:row>
      <xdr:rowOff>1485899</xdr:rowOff>
    </xdr:to>
    <xdr:pic>
      <xdr:nvPicPr>
        <xdr:cNvPr id="9" name="图片 113" descr="C:\Documents and Settings\Administrator\Application Data\Tencent\Users\450538484\QQ\WinTemp\RichOle\JQQ(TT1RKHB$2WFWX15I}RR.jpg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90650" y="1971674"/>
          <a:ext cx="139065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</xdr:row>
      <xdr:rowOff>57150</xdr:rowOff>
    </xdr:from>
    <xdr:to>
      <xdr:col>1</xdr:col>
      <xdr:colOff>1390650</xdr:colOff>
      <xdr:row>3</xdr:row>
      <xdr:rowOff>1491456</xdr:rowOff>
    </xdr:to>
    <xdr:pic>
      <xdr:nvPicPr>
        <xdr:cNvPr id="10" name="图片 114" descr="C:\Documents and Settings\Administrator\Application Data\Tencent\Users\450538484\QQ\WinTemp\RichOle\MIYWPE%9D)Y_VWPL5%7QO`W.jpg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0175" y="3524250"/>
          <a:ext cx="1362075" cy="1434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</xdr:row>
      <xdr:rowOff>57150</xdr:rowOff>
    </xdr:from>
    <xdr:to>
      <xdr:col>1</xdr:col>
      <xdr:colOff>1365715</xdr:colOff>
      <xdr:row>5</xdr:row>
      <xdr:rowOff>1495425</xdr:rowOff>
    </xdr:to>
    <xdr:pic>
      <xdr:nvPicPr>
        <xdr:cNvPr id="11" name="图片 116" descr="C:\Documents and Settings\Administrator\Application Data\Tencent\Users\450538484\QQ\WinTemp\RichOle\2$DBZJOHX8R){MYJ3(6DT[9.jpg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90650" y="6610350"/>
          <a:ext cx="1346665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7</xdr:row>
      <xdr:rowOff>28575</xdr:rowOff>
    </xdr:from>
    <xdr:to>
      <xdr:col>1</xdr:col>
      <xdr:colOff>1400175</xdr:colOff>
      <xdr:row>7</xdr:row>
      <xdr:rowOff>1362075</xdr:rowOff>
    </xdr:to>
    <xdr:pic>
      <xdr:nvPicPr>
        <xdr:cNvPr id="12" name="图片 117" descr="C:\Documents and Settings\Administrator\Application Data\Tencent\Users\450538484\QQ\WinTemp\RichOle\JX3MXBW)5%~R2673@[YB9_A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52575" y="9629775"/>
          <a:ext cx="1362075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10</xdr:row>
      <xdr:rowOff>76201</xdr:rowOff>
    </xdr:from>
    <xdr:to>
      <xdr:col>1</xdr:col>
      <xdr:colOff>1357282</xdr:colOff>
      <xdr:row>10</xdr:row>
      <xdr:rowOff>1485901</xdr:rowOff>
    </xdr:to>
    <xdr:pic>
      <xdr:nvPicPr>
        <xdr:cNvPr id="15" name="图片 33" descr="aih-c2008-roll.jpg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19225" y="14144626"/>
          <a:ext cx="1309657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11</xdr:row>
      <xdr:rowOff>28575</xdr:rowOff>
    </xdr:from>
    <xdr:to>
      <xdr:col>1</xdr:col>
      <xdr:colOff>1400175</xdr:colOff>
      <xdr:row>11</xdr:row>
      <xdr:rowOff>1343025</xdr:rowOff>
    </xdr:to>
    <xdr:pic>
      <xdr:nvPicPr>
        <xdr:cNvPr id="16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0175" y="15640050"/>
          <a:ext cx="137160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12</xdr:row>
      <xdr:rowOff>57150</xdr:rowOff>
    </xdr:from>
    <xdr:to>
      <xdr:col>1</xdr:col>
      <xdr:colOff>1400175</xdr:colOff>
      <xdr:row>12</xdr:row>
      <xdr:rowOff>1504950</xdr:rowOff>
    </xdr:to>
    <xdr:pic>
      <xdr:nvPicPr>
        <xdr:cNvPr id="17" name="图片 158" descr="C:\Documents and Settings\Administrator\Application Data\Tencent\Users\450538484\QQ\WinTemp\RichOle\N8{N_R$CVPV3%G@{XJ1]5AH.jpg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0175" y="17078325"/>
          <a:ext cx="13716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13</xdr:row>
      <xdr:rowOff>19050</xdr:rowOff>
    </xdr:from>
    <xdr:to>
      <xdr:col>1</xdr:col>
      <xdr:colOff>1341120</xdr:colOff>
      <xdr:row>13</xdr:row>
      <xdr:rowOff>1466850</xdr:rowOff>
    </xdr:to>
    <xdr:pic>
      <xdr:nvPicPr>
        <xdr:cNvPr id="18" name="图片 159" descr="C:\Documents and Settings\Administrator\Application Data\Tencent\Users\450538484\QQ\WinTemp\RichOle\`4VYMJTM{D~P7AV2A0XDLZ0.jpg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9700" y="18583275"/>
          <a:ext cx="130302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14</xdr:row>
      <xdr:rowOff>38100</xdr:rowOff>
    </xdr:from>
    <xdr:to>
      <xdr:col>1</xdr:col>
      <xdr:colOff>1343025</xdr:colOff>
      <xdr:row>14</xdr:row>
      <xdr:rowOff>1480117</xdr:rowOff>
    </xdr:to>
    <xdr:pic>
      <xdr:nvPicPr>
        <xdr:cNvPr id="19" name="图片 5" descr="aih-m1202_sample02.jpg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28750" y="20145375"/>
          <a:ext cx="1285875" cy="14420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15</xdr:row>
      <xdr:rowOff>123825</xdr:rowOff>
    </xdr:from>
    <xdr:to>
      <xdr:col>1</xdr:col>
      <xdr:colOff>1390650</xdr:colOff>
      <xdr:row>15</xdr:row>
      <xdr:rowOff>1438275</xdr:rowOff>
    </xdr:to>
    <xdr:pic>
      <xdr:nvPicPr>
        <xdr:cNvPr id="20" name="图片 118" descr="C:\Documents and Settings\Administrator\Application Data\Tencent\Users\450538484\QQ\WinTemp\RichOle\G}~XLE69]OHNVFP_4EDJ4P5.jpg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9700" y="21774150"/>
          <a:ext cx="1352550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16</xdr:row>
      <xdr:rowOff>104775</xdr:rowOff>
    </xdr:from>
    <xdr:to>
      <xdr:col>1</xdr:col>
      <xdr:colOff>1400175</xdr:colOff>
      <xdr:row>16</xdr:row>
      <xdr:rowOff>1381125</xdr:rowOff>
    </xdr:to>
    <xdr:pic>
      <xdr:nvPicPr>
        <xdr:cNvPr id="21" name="图片 119" descr="C:\Documents and Settings\Administrator\Application Data\Tencent\Users\450538484\QQ\WinTemp\RichOle\$9Q_{FGH7X@PGR`B`9[LIFH.jpg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0175" y="23298150"/>
          <a:ext cx="13716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17</xdr:row>
      <xdr:rowOff>133350</xdr:rowOff>
    </xdr:from>
    <xdr:to>
      <xdr:col>1</xdr:col>
      <xdr:colOff>1390650</xdr:colOff>
      <xdr:row>17</xdr:row>
      <xdr:rowOff>1466850</xdr:rowOff>
    </xdr:to>
    <xdr:pic>
      <xdr:nvPicPr>
        <xdr:cNvPr id="22" name="图片 157" descr="C:\Documents and Settings\Administrator\Application Data\Tencent\Users\450538484\QQ\WinTemp\RichOle\[BU$PLWL78Y)FA0DS]GY{9V.jpg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90650" y="25165050"/>
          <a:ext cx="137160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20</xdr:row>
      <xdr:rowOff>95250</xdr:rowOff>
    </xdr:from>
    <xdr:to>
      <xdr:col>1</xdr:col>
      <xdr:colOff>1343025</xdr:colOff>
      <xdr:row>20</xdr:row>
      <xdr:rowOff>1352550</xdr:rowOff>
    </xdr:to>
    <xdr:pic>
      <xdr:nvPicPr>
        <xdr:cNvPr id="25" name="图片 7" descr="aih-p1050-roll.jpg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28750" y="29460825"/>
          <a:ext cx="12858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25</xdr:row>
      <xdr:rowOff>47625</xdr:rowOff>
    </xdr:from>
    <xdr:to>
      <xdr:col>1</xdr:col>
      <xdr:colOff>1381125</xdr:colOff>
      <xdr:row>25</xdr:row>
      <xdr:rowOff>1462727</xdr:rowOff>
    </xdr:to>
    <xdr:pic>
      <xdr:nvPicPr>
        <xdr:cNvPr id="26" name="图片 8" descr="aih-p1069_sample01.jpg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19225" y="37128450"/>
          <a:ext cx="1333500" cy="1415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26</xdr:row>
      <xdr:rowOff>38100</xdr:rowOff>
    </xdr:from>
    <xdr:to>
      <xdr:col>1</xdr:col>
      <xdr:colOff>1371600</xdr:colOff>
      <xdr:row>26</xdr:row>
      <xdr:rowOff>1466850</xdr:rowOff>
    </xdr:to>
    <xdr:pic>
      <xdr:nvPicPr>
        <xdr:cNvPr id="27" name="图片 9" descr="aih-p1070_sample01.jpg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57325" y="38661975"/>
          <a:ext cx="1285875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104775</xdr:colOff>
      <xdr:row>29</xdr:row>
      <xdr:rowOff>38100</xdr:rowOff>
    </xdr:from>
    <xdr:to>
      <xdr:col>1</xdr:col>
      <xdr:colOff>1371600</xdr:colOff>
      <xdr:row>29</xdr:row>
      <xdr:rowOff>1314450</xdr:rowOff>
    </xdr:to>
    <xdr:pic>
      <xdr:nvPicPr>
        <xdr:cNvPr id="28" name="图片 10" descr="aih-p1073.jpg"/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4775" y="39100125"/>
          <a:ext cx="1343025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104775</xdr:colOff>
      <xdr:row>30</xdr:row>
      <xdr:rowOff>38100</xdr:rowOff>
    </xdr:from>
    <xdr:to>
      <xdr:col>1</xdr:col>
      <xdr:colOff>1371600</xdr:colOff>
      <xdr:row>30</xdr:row>
      <xdr:rowOff>1209675</xdr:rowOff>
    </xdr:to>
    <xdr:pic>
      <xdr:nvPicPr>
        <xdr:cNvPr id="29" name="图片 11" descr="aih-p1075-roll.jpg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04775" y="40443150"/>
          <a:ext cx="1352550" cy="1171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85725</xdr:colOff>
      <xdr:row>32</xdr:row>
      <xdr:rowOff>28575</xdr:rowOff>
    </xdr:from>
    <xdr:to>
      <xdr:col>1</xdr:col>
      <xdr:colOff>1371600</xdr:colOff>
      <xdr:row>32</xdr:row>
      <xdr:rowOff>1276350</xdr:rowOff>
    </xdr:to>
    <xdr:pic>
      <xdr:nvPicPr>
        <xdr:cNvPr id="30" name="图片 12" descr="aih-p1076-2.jpg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57325" y="47101125"/>
          <a:ext cx="12858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18</xdr:row>
      <xdr:rowOff>142875</xdr:rowOff>
    </xdr:from>
    <xdr:to>
      <xdr:col>1</xdr:col>
      <xdr:colOff>1371600</xdr:colOff>
      <xdr:row>18</xdr:row>
      <xdr:rowOff>1438275</xdr:rowOff>
    </xdr:to>
    <xdr:pic>
      <xdr:nvPicPr>
        <xdr:cNvPr id="31" name="图片 120" descr="C:\Documents and Settings\Administrator\Application Data\Tencent\Users\450538484\QQ\WinTemp\RichOle\FTGTXSQC$HL$KYP_U2X%UYO.jpg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9700" y="26422350"/>
          <a:ext cx="13335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66674</xdr:colOff>
      <xdr:row>19</xdr:row>
      <xdr:rowOff>57150</xdr:rowOff>
    </xdr:from>
    <xdr:to>
      <xdr:col>1</xdr:col>
      <xdr:colOff>1321723</xdr:colOff>
      <xdr:row>19</xdr:row>
      <xdr:rowOff>1495227</xdr:rowOff>
    </xdr:to>
    <xdr:pic>
      <xdr:nvPicPr>
        <xdr:cNvPr id="32" name="图片 121" descr="C:\Documents and Settings\Administrator\Application Data\Tencent\Users\450538484\QQ\WinTemp\RichOle\)JTUJ%U)XJ26J7WR@NBDIAA.jpg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38274" y="27879675"/>
          <a:ext cx="1255049" cy="14380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99752</xdr:colOff>
      <xdr:row>21</xdr:row>
      <xdr:rowOff>47625</xdr:rowOff>
    </xdr:from>
    <xdr:to>
      <xdr:col>1</xdr:col>
      <xdr:colOff>1330035</xdr:colOff>
      <xdr:row>21</xdr:row>
      <xdr:rowOff>1457325</xdr:rowOff>
    </xdr:to>
    <xdr:pic>
      <xdr:nvPicPr>
        <xdr:cNvPr id="33" name="图片 122" descr="C:\Documents and Settings\Administrator\Application Data\Tencent\Users\450538484\QQ\WinTemp\RichOle\BL8B@XM}M9J7LJFQ`CDRIH1.jpg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71352" y="30956250"/>
          <a:ext cx="1230283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22</xdr:row>
      <xdr:rowOff>42862</xdr:rowOff>
    </xdr:from>
    <xdr:to>
      <xdr:col>1</xdr:col>
      <xdr:colOff>1333500</xdr:colOff>
      <xdr:row>22</xdr:row>
      <xdr:rowOff>1457325</xdr:rowOff>
    </xdr:to>
    <xdr:pic>
      <xdr:nvPicPr>
        <xdr:cNvPr id="34" name="图片 123" descr="C:\Documents and Settings\Administrator\Application Data\Tencent\Users\450538484\QQ\WinTemp\RichOle\%UOA3(X1W5U@9}2[MC0J[7B.jpg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47800" y="32494537"/>
          <a:ext cx="1257300" cy="14144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59267</xdr:colOff>
      <xdr:row>23</xdr:row>
      <xdr:rowOff>42861</xdr:rowOff>
    </xdr:from>
    <xdr:to>
      <xdr:col>1</xdr:col>
      <xdr:colOff>1333501</xdr:colOff>
      <xdr:row>23</xdr:row>
      <xdr:rowOff>1476375</xdr:rowOff>
    </xdr:to>
    <xdr:pic>
      <xdr:nvPicPr>
        <xdr:cNvPr id="35" name="图片 124" descr="C:\Documents and Settings\Administrator\Application Data\Tencent\Users\450538484\QQ\WinTemp\RichOle\NP)`(](G)L5NJ9Y26AQ(]~L.jpg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30867" y="34037586"/>
          <a:ext cx="1274234" cy="1433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24</xdr:row>
      <xdr:rowOff>32345</xdr:rowOff>
    </xdr:from>
    <xdr:to>
      <xdr:col>1</xdr:col>
      <xdr:colOff>1343025</xdr:colOff>
      <xdr:row>24</xdr:row>
      <xdr:rowOff>1466321</xdr:rowOff>
    </xdr:to>
    <xdr:pic>
      <xdr:nvPicPr>
        <xdr:cNvPr id="36" name="图片 125" descr="C:\Documents and Settings\Administrator\Application Data\Tencent\Users\450538484\QQ\WinTemp\RichOle\OM6~6P])OE5[IIJK)KK~O%1.jpg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47800" y="35570120"/>
          <a:ext cx="1266825" cy="1433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27</xdr:row>
      <xdr:rowOff>38100</xdr:rowOff>
    </xdr:from>
    <xdr:to>
      <xdr:col>1</xdr:col>
      <xdr:colOff>1371600</xdr:colOff>
      <xdr:row>27</xdr:row>
      <xdr:rowOff>1485900</xdr:rowOff>
    </xdr:to>
    <xdr:pic>
      <xdr:nvPicPr>
        <xdr:cNvPr id="37" name="图片 126" descr="C:\Documents and Settings\Administrator\Application Data\Tencent\Users\450538484\QQ\WinTemp\RichOle\)[C%%`152V$~QW_GD49ARQ1.jpg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9700" y="40205025"/>
          <a:ext cx="1333500" cy="1447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28</xdr:row>
      <xdr:rowOff>85725</xdr:rowOff>
    </xdr:from>
    <xdr:to>
      <xdr:col>1</xdr:col>
      <xdr:colOff>1371600</xdr:colOff>
      <xdr:row>28</xdr:row>
      <xdr:rowOff>1323975</xdr:rowOff>
    </xdr:to>
    <xdr:pic>
      <xdr:nvPicPr>
        <xdr:cNvPr id="38" name="图片 127" descr="C:\Documents and Settings\Administrator\Application Data\Tencent\Users\450538484\QQ\WinTemp\RichOle\}O$]}Z6UE}9I@1R{9$A79QY.jpg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0175" y="41795700"/>
          <a:ext cx="1343025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31</xdr:row>
      <xdr:rowOff>76597</xdr:rowOff>
    </xdr:from>
    <xdr:to>
      <xdr:col>1</xdr:col>
      <xdr:colOff>1304925</xdr:colOff>
      <xdr:row>31</xdr:row>
      <xdr:rowOff>1276350</xdr:rowOff>
    </xdr:to>
    <xdr:pic>
      <xdr:nvPicPr>
        <xdr:cNvPr id="39" name="图片 128" descr="C:\Documents and Settings\Administrator\Application Data\Tencent\Users\450538484\QQ\WinTemp\RichOle\X4RVL`YO7F}7AQ2R01)DCPK.jpg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38275" y="45796597"/>
          <a:ext cx="1238250" cy="1199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33</xdr:row>
      <xdr:rowOff>9525</xdr:rowOff>
    </xdr:from>
    <xdr:to>
      <xdr:col>1</xdr:col>
      <xdr:colOff>1371600</xdr:colOff>
      <xdr:row>33</xdr:row>
      <xdr:rowOff>1285875</xdr:rowOff>
    </xdr:to>
    <xdr:pic>
      <xdr:nvPicPr>
        <xdr:cNvPr id="40" name="图片 129" descr="C:\Documents and Settings\Administrator\Application Data\Tencent\Users\450538484\QQ\WinTemp\RichOle\NHT53QEX`VW7KV_X1(8HCGE.jpg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19225" y="48406050"/>
          <a:ext cx="1323975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34</xdr:row>
      <xdr:rowOff>28575</xdr:rowOff>
    </xdr:from>
    <xdr:to>
      <xdr:col>1</xdr:col>
      <xdr:colOff>1371600</xdr:colOff>
      <xdr:row>34</xdr:row>
      <xdr:rowOff>1333500</xdr:rowOff>
    </xdr:to>
    <xdr:pic>
      <xdr:nvPicPr>
        <xdr:cNvPr id="41" name="图片 130" descr="C:\Documents and Settings\Administrator\Application Data\Tencent\Users\450538484\QQ\WinTemp\RichOle\0CXIF@J8WID}X%IA3@N[{47.jpg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28750" y="49768125"/>
          <a:ext cx="131445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35</xdr:row>
      <xdr:rowOff>28575</xdr:rowOff>
    </xdr:from>
    <xdr:to>
      <xdr:col>1</xdr:col>
      <xdr:colOff>1409700</xdr:colOff>
      <xdr:row>35</xdr:row>
      <xdr:rowOff>1457325</xdr:rowOff>
    </xdr:to>
    <xdr:pic>
      <xdr:nvPicPr>
        <xdr:cNvPr id="42" name="图片 131" descr="C:\Documents and Settings\Administrator\Application Data\Tencent\Users\450538484\QQ\WinTemp\RichOle\B1PRTP~D87$2OU$1{SGQ1CD.jpg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9700" y="51149250"/>
          <a:ext cx="1371600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17</xdr:row>
      <xdr:rowOff>43127</xdr:rowOff>
    </xdr:from>
    <xdr:to>
      <xdr:col>1</xdr:col>
      <xdr:colOff>1329526</xdr:colOff>
      <xdr:row>17</xdr:row>
      <xdr:rowOff>1504950</xdr:rowOff>
    </xdr:to>
    <xdr:pic>
      <xdr:nvPicPr>
        <xdr:cNvPr id="43" name="图片 157" descr="C:\Documents and Settings\Administrator\Application Data\Tencent\Users\450538484\QQ\WinTemp\RichOle\[BU$PLWL78Y)FA0DS]GY{9V.jpg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9700" y="24779552"/>
          <a:ext cx="1291426" cy="14618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36</xdr:row>
      <xdr:rowOff>66674</xdr:rowOff>
    </xdr:from>
    <xdr:to>
      <xdr:col>1</xdr:col>
      <xdr:colOff>1409700</xdr:colOff>
      <xdr:row>36</xdr:row>
      <xdr:rowOff>1333499</xdr:rowOff>
    </xdr:to>
    <xdr:pic>
      <xdr:nvPicPr>
        <xdr:cNvPr id="90" name="图片 13" descr="aih-p1111.jpg"/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28750" y="52730399"/>
          <a:ext cx="1352550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38</xdr:row>
      <xdr:rowOff>57149</xdr:rowOff>
    </xdr:from>
    <xdr:to>
      <xdr:col>1</xdr:col>
      <xdr:colOff>1333500</xdr:colOff>
      <xdr:row>38</xdr:row>
      <xdr:rowOff>1314450</xdr:rowOff>
    </xdr:to>
    <xdr:pic>
      <xdr:nvPicPr>
        <xdr:cNvPr id="91" name="图片 14" descr="aih-p1117.jpg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19225" y="55683149"/>
          <a:ext cx="1285875" cy="12573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41</xdr:row>
      <xdr:rowOff>66675</xdr:rowOff>
    </xdr:from>
    <xdr:to>
      <xdr:col>1</xdr:col>
      <xdr:colOff>1352550</xdr:colOff>
      <xdr:row>41</xdr:row>
      <xdr:rowOff>1371600</xdr:rowOff>
    </xdr:to>
    <xdr:pic>
      <xdr:nvPicPr>
        <xdr:cNvPr id="92" name="图片 15" descr="aih-p1133-4.jpg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28750" y="60131325"/>
          <a:ext cx="129540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43</xdr:row>
      <xdr:rowOff>104775</xdr:rowOff>
    </xdr:from>
    <xdr:to>
      <xdr:col>1</xdr:col>
      <xdr:colOff>1409136</xdr:colOff>
      <xdr:row>43</xdr:row>
      <xdr:rowOff>1466850</xdr:rowOff>
    </xdr:to>
    <xdr:pic>
      <xdr:nvPicPr>
        <xdr:cNvPr id="93" name="图片 16" descr="aih-p1224.jpg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28750" y="63255525"/>
          <a:ext cx="1351986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47</xdr:row>
      <xdr:rowOff>57150</xdr:rowOff>
    </xdr:from>
    <xdr:to>
      <xdr:col>1</xdr:col>
      <xdr:colOff>1371600</xdr:colOff>
      <xdr:row>47</xdr:row>
      <xdr:rowOff>1381125</xdr:rowOff>
    </xdr:to>
    <xdr:pic>
      <xdr:nvPicPr>
        <xdr:cNvPr id="94" name="图片 17" descr="aih-p1241.jpg"/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47800" y="69237225"/>
          <a:ext cx="12954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48</xdr:row>
      <xdr:rowOff>85725</xdr:rowOff>
    </xdr:from>
    <xdr:to>
      <xdr:col>1</xdr:col>
      <xdr:colOff>1352550</xdr:colOff>
      <xdr:row>48</xdr:row>
      <xdr:rowOff>1390650</xdr:rowOff>
    </xdr:to>
    <xdr:pic>
      <xdr:nvPicPr>
        <xdr:cNvPr id="95" name="图片 18" descr="aih-p1301.jpg"/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19225" y="70723125"/>
          <a:ext cx="1304925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56</xdr:row>
      <xdr:rowOff>38100</xdr:rowOff>
    </xdr:from>
    <xdr:to>
      <xdr:col>1</xdr:col>
      <xdr:colOff>1400175</xdr:colOff>
      <xdr:row>56</xdr:row>
      <xdr:rowOff>1304925</xdr:rowOff>
    </xdr:to>
    <xdr:pic>
      <xdr:nvPicPr>
        <xdr:cNvPr id="96" name="图片 21" descr="aih-p1336_sample01.jpg"/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7625" y="76066650"/>
          <a:ext cx="145732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62</xdr:row>
      <xdr:rowOff>38099</xdr:rowOff>
    </xdr:from>
    <xdr:to>
      <xdr:col>1</xdr:col>
      <xdr:colOff>1371600</xdr:colOff>
      <xdr:row>62</xdr:row>
      <xdr:rowOff>1343024</xdr:rowOff>
    </xdr:to>
    <xdr:pic>
      <xdr:nvPicPr>
        <xdr:cNvPr id="97" name="图片 22" descr="aih-p1406.jpg"/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28750" y="92011499"/>
          <a:ext cx="131445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75</xdr:row>
      <xdr:rowOff>95250</xdr:rowOff>
    </xdr:from>
    <xdr:to>
      <xdr:col>1</xdr:col>
      <xdr:colOff>1371600</xdr:colOff>
      <xdr:row>75</xdr:row>
      <xdr:rowOff>1504950</xdr:rowOff>
    </xdr:to>
    <xdr:pic>
      <xdr:nvPicPr>
        <xdr:cNvPr id="98" name="图片 25" descr="aih-w3002_sample02.jpg"/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38275" y="111347250"/>
          <a:ext cx="13049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68</xdr:row>
      <xdr:rowOff>47625</xdr:rowOff>
    </xdr:from>
    <xdr:to>
      <xdr:col>1</xdr:col>
      <xdr:colOff>1371600</xdr:colOff>
      <xdr:row>68</xdr:row>
      <xdr:rowOff>1466850</xdr:rowOff>
    </xdr:to>
    <xdr:pic>
      <xdr:nvPicPr>
        <xdr:cNvPr id="99" name="图片 36" descr="2.jpg"/>
        <xdr:cNvPicPr>
          <a:picLocks noChangeAspect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90650" y="100764975"/>
          <a:ext cx="1352550" cy="1419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54919</xdr:colOff>
      <xdr:row>42</xdr:row>
      <xdr:rowOff>51041</xdr:rowOff>
    </xdr:from>
    <xdr:to>
      <xdr:col>1</xdr:col>
      <xdr:colOff>1304925</xdr:colOff>
      <xdr:row>42</xdr:row>
      <xdr:rowOff>1371600</xdr:rowOff>
    </xdr:to>
    <xdr:pic>
      <xdr:nvPicPr>
        <xdr:cNvPr id="10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26519" y="61658741"/>
          <a:ext cx="1250006" cy="1320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44</xdr:row>
      <xdr:rowOff>38101</xdr:rowOff>
    </xdr:from>
    <xdr:to>
      <xdr:col>1</xdr:col>
      <xdr:colOff>1371600</xdr:colOff>
      <xdr:row>44</xdr:row>
      <xdr:rowOff>1390651</xdr:rowOff>
    </xdr:to>
    <xdr:pic>
      <xdr:nvPicPr>
        <xdr:cNvPr id="10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0175" y="64731901"/>
          <a:ext cx="134302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69771</xdr:colOff>
      <xdr:row>46</xdr:row>
      <xdr:rowOff>61978</xdr:rowOff>
    </xdr:from>
    <xdr:to>
      <xdr:col>1</xdr:col>
      <xdr:colOff>1333501</xdr:colOff>
      <xdr:row>46</xdr:row>
      <xdr:rowOff>1419225</xdr:rowOff>
    </xdr:to>
    <xdr:pic>
      <xdr:nvPicPr>
        <xdr:cNvPr id="102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41371" y="67765678"/>
          <a:ext cx="1263730" cy="13572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45</xdr:row>
      <xdr:rowOff>9524</xdr:rowOff>
    </xdr:from>
    <xdr:to>
      <xdr:col>1</xdr:col>
      <xdr:colOff>1371600</xdr:colOff>
      <xdr:row>45</xdr:row>
      <xdr:rowOff>1390649</xdr:rowOff>
    </xdr:to>
    <xdr:pic>
      <xdr:nvPicPr>
        <xdr:cNvPr id="10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0175" y="66170174"/>
          <a:ext cx="1343025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49</xdr:row>
      <xdr:rowOff>28575</xdr:rowOff>
    </xdr:from>
    <xdr:to>
      <xdr:col>1</xdr:col>
      <xdr:colOff>1381125</xdr:colOff>
      <xdr:row>49</xdr:row>
      <xdr:rowOff>1390650</xdr:rowOff>
    </xdr:to>
    <xdr:pic>
      <xdr:nvPicPr>
        <xdr:cNvPr id="104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90650" y="72132825"/>
          <a:ext cx="1362075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54</xdr:row>
      <xdr:rowOff>47625</xdr:rowOff>
    </xdr:from>
    <xdr:to>
      <xdr:col>1</xdr:col>
      <xdr:colOff>1390650</xdr:colOff>
      <xdr:row>54</xdr:row>
      <xdr:rowOff>1485900</xdr:rowOff>
    </xdr:to>
    <xdr:pic>
      <xdr:nvPicPr>
        <xdr:cNvPr id="105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5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66850" y="79676625"/>
          <a:ext cx="1295400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55</xdr:row>
      <xdr:rowOff>38100</xdr:rowOff>
    </xdr:from>
    <xdr:to>
      <xdr:col>1</xdr:col>
      <xdr:colOff>1390650</xdr:colOff>
      <xdr:row>55</xdr:row>
      <xdr:rowOff>1466850</xdr:rowOff>
    </xdr:to>
    <xdr:pic>
      <xdr:nvPicPr>
        <xdr:cNvPr id="106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5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9700" y="81210150"/>
          <a:ext cx="1352550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58</xdr:row>
      <xdr:rowOff>38100</xdr:rowOff>
    </xdr:from>
    <xdr:to>
      <xdr:col>1</xdr:col>
      <xdr:colOff>1371600</xdr:colOff>
      <xdr:row>58</xdr:row>
      <xdr:rowOff>1428750</xdr:rowOff>
    </xdr:to>
    <xdr:pic>
      <xdr:nvPicPr>
        <xdr:cNvPr id="107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9700" y="85839300"/>
          <a:ext cx="133350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60</xdr:row>
      <xdr:rowOff>57150</xdr:rowOff>
    </xdr:from>
    <xdr:to>
      <xdr:col>1</xdr:col>
      <xdr:colOff>1371600</xdr:colOff>
      <xdr:row>60</xdr:row>
      <xdr:rowOff>1304925</xdr:rowOff>
    </xdr:to>
    <xdr:pic>
      <xdr:nvPicPr>
        <xdr:cNvPr id="108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55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7150" y="81457800"/>
          <a:ext cx="13620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71</xdr:row>
      <xdr:rowOff>76200</xdr:rowOff>
    </xdr:from>
    <xdr:to>
      <xdr:col>1</xdr:col>
      <xdr:colOff>1371600</xdr:colOff>
      <xdr:row>71</xdr:row>
      <xdr:rowOff>1333500</xdr:rowOff>
    </xdr:to>
    <xdr:pic>
      <xdr:nvPicPr>
        <xdr:cNvPr id="10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9700" y="105346500"/>
          <a:ext cx="1333500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72</xdr:row>
      <xdr:rowOff>38100</xdr:rowOff>
    </xdr:from>
    <xdr:to>
      <xdr:col>1</xdr:col>
      <xdr:colOff>1371600</xdr:colOff>
      <xdr:row>72</xdr:row>
      <xdr:rowOff>1447800</xdr:rowOff>
    </xdr:to>
    <xdr:pic>
      <xdr:nvPicPr>
        <xdr:cNvPr id="11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19225" y="106737150"/>
          <a:ext cx="132397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73</xdr:row>
      <xdr:rowOff>38101</xdr:rowOff>
    </xdr:from>
    <xdr:to>
      <xdr:col>1</xdr:col>
      <xdr:colOff>1371600</xdr:colOff>
      <xdr:row>73</xdr:row>
      <xdr:rowOff>1409701</xdr:rowOff>
    </xdr:to>
    <xdr:pic>
      <xdr:nvPicPr>
        <xdr:cNvPr id="111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58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19225" y="108242101"/>
          <a:ext cx="13239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51</xdr:row>
      <xdr:rowOff>38100</xdr:rowOff>
    </xdr:from>
    <xdr:to>
      <xdr:col>1</xdr:col>
      <xdr:colOff>1371600</xdr:colOff>
      <xdr:row>51</xdr:row>
      <xdr:rowOff>1438275</xdr:rowOff>
    </xdr:to>
    <xdr:pic>
      <xdr:nvPicPr>
        <xdr:cNvPr id="1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28750" y="75037950"/>
          <a:ext cx="1314450" cy="1400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52</xdr:row>
      <xdr:rowOff>66675</xdr:rowOff>
    </xdr:from>
    <xdr:to>
      <xdr:col>1</xdr:col>
      <xdr:colOff>1390650</xdr:colOff>
      <xdr:row>52</xdr:row>
      <xdr:rowOff>1495425</xdr:rowOff>
    </xdr:to>
    <xdr:pic>
      <xdr:nvPicPr>
        <xdr:cNvPr id="1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0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28750" y="76609575"/>
          <a:ext cx="1333500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39</xdr:row>
      <xdr:rowOff>76200</xdr:rowOff>
    </xdr:from>
    <xdr:to>
      <xdr:col>1</xdr:col>
      <xdr:colOff>1390650</xdr:colOff>
      <xdr:row>39</xdr:row>
      <xdr:rowOff>1447205</xdr:rowOff>
    </xdr:to>
    <xdr:pic>
      <xdr:nvPicPr>
        <xdr:cNvPr id="116" name="图片 133" descr="C:\Documents and Settings\Administrator\Application Data\Tencent\Users\450538484\QQ\WinTemp\RichOle\0S[UFXJQOD3~GCPA]J@L_LO.jpg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28750" y="57054750"/>
          <a:ext cx="1333500" cy="13710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74364</xdr:colOff>
      <xdr:row>40</xdr:row>
      <xdr:rowOff>32941</xdr:rowOff>
    </xdr:from>
    <xdr:to>
      <xdr:col>1</xdr:col>
      <xdr:colOff>1343025</xdr:colOff>
      <xdr:row>40</xdr:row>
      <xdr:rowOff>1495425</xdr:rowOff>
    </xdr:to>
    <xdr:pic>
      <xdr:nvPicPr>
        <xdr:cNvPr id="117" name="图片 134" descr="C:\Documents and Settings\Administrator\Application Data\Tencent\Users\450538484\QQ\WinTemp\RichOle\IE6U]{7~KO6`9V]9FLJNKXJ.jpg"/>
        <xdr:cNvPicPr>
          <a:picLocks noChangeAspect="1" noChangeArrowheads="1"/>
        </xdr:cNvPicPr>
      </xdr:nvPicPr>
      <xdr:blipFill>
        <a:blip xmlns:r="http://schemas.openxmlformats.org/officeDocument/2006/relationships" r:embed="rId6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45964" y="58554541"/>
          <a:ext cx="1268661" cy="14624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50</xdr:row>
      <xdr:rowOff>47625</xdr:rowOff>
    </xdr:from>
    <xdr:to>
      <xdr:col>1</xdr:col>
      <xdr:colOff>1371600</xdr:colOff>
      <xdr:row>50</xdr:row>
      <xdr:rowOff>1352550</xdr:rowOff>
    </xdr:to>
    <xdr:pic>
      <xdr:nvPicPr>
        <xdr:cNvPr id="118" name="图片 136" descr="C:\Documents and Settings\Administrator\Application Data\Tencent\Users\450538484\QQ\WinTemp\RichOle\I3E@M(F8V8WL]JLGY4J0V5G.jpg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9700" y="73637775"/>
          <a:ext cx="133350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57</xdr:row>
      <xdr:rowOff>85725</xdr:rowOff>
    </xdr:from>
    <xdr:to>
      <xdr:col>1</xdr:col>
      <xdr:colOff>1395343</xdr:colOff>
      <xdr:row>57</xdr:row>
      <xdr:rowOff>1333500</xdr:rowOff>
    </xdr:to>
    <xdr:pic>
      <xdr:nvPicPr>
        <xdr:cNvPr id="119" name="图片 137" descr="C:\Documents and Settings\Administrator\Application Data\Tencent\Users\450538484\QQ\WinTemp\RichOle\F4BWGA`UVXHKT2X_MH~@TPG.jpg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28750" y="84343875"/>
          <a:ext cx="1338193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64438</xdr:colOff>
      <xdr:row>74</xdr:row>
      <xdr:rowOff>66676</xdr:rowOff>
    </xdr:from>
    <xdr:to>
      <xdr:col>1</xdr:col>
      <xdr:colOff>1371600</xdr:colOff>
      <xdr:row>74</xdr:row>
      <xdr:rowOff>1419226</xdr:rowOff>
    </xdr:to>
    <xdr:pic>
      <xdr:nvPicPr>
        <xdr:cNvPr id="120" name="图片 140" descr="C:\Documents and Settings\Administrator\Application Data\Tencent\Users\450538484\QQ\WinTemp\RichOle\5NAHGLK]@(G`{$G[{GJZ6}9.jpg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36038" y="109775626"/>
          <a:ext cx="1307162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76</xdr:row>
      <xdr:rowOff>42862</xdr:rowOff>
    </xdr:from>
    <xdr:to>
      <xdr:col>1</xdr:col>
      <xdr:colOff>1329267</xdr:colOff>
      <xdr:row>76</xdr:row>
      <xdr:rowOff>1495425</xdr:rowOff>
    </xdr:to>
    <xdr:pic>
      <xdr:nvPicPr>
        <xdr:cNvPr id="121" name="图片 141" descr="C:\Documents and Settings\Administrator\Application Data\Tencent\Users\450538484\QQ\WinTemp\RichOle\M3P~G$44`TRSD)CJIE3V9)N.jpg"/>
        <xdr:cNvPicPr>
          <a:picLocks noChangeAspect="1" noChangeArrowheads="1"/>
        </xdr:cNvPicPr>
      </xdr:nvPicPr>
      <xdr:blipFill>
        <a:blip xmlns:r="http://schemas.openxmlformats.org/officeDocument/2006/relationships" r:embed="rId6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9700" y="112837912"/>
          <a:ext cx="1291167" cy="1452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28574</xdr:colOff>
      <xdr:row>77</xdr:row>
      <xdr:rowOff>95250</xdr:rowOff>
    </xdr:from>
    <xdr:to>
      <xdr:col>1</xdr:col>
      <xdr:colOff>1394025</xdr:colOff>
      <xdr:row>77</xdr:row>
      <xdr:rowOff>1533525</xdr:rowOff>
    </xdr:to>
    <xdr:pic>
      <xdr:nvPicPr>
        <xdr:cNvPr id="122" name="图片 142" descr="C:\Documents and Settings\Administrator\Application Data\Tencent\Users\450538484\QQ\WinTemp\RichOle\V]ZMM%9WS(K]C[_%N~0NTER.jpg"/>
        <xdr:cNvPicPr>
          <a:picLocks noChangeAspect="1" noChangeArrowheads="1"/>
        </xdr:cNvPicPr>
      </xdr:nvPicPr>
      <xdr:blipFill>
        <a:blip xmlns:r="http://schemas.openxmlformats.org/officeDocument/2006/relationships" r:embed="rId67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0174" y="114433350"/>
          <a:ext cx="1365451" cy="1438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79</xdr:row>
      <xdr:rowOff>85725</xdr:rowOff>
    </xdr:from>
    <xdr:to>
      <xdr:col>1</xdr:col>
      <xdr:colOff>1371600</xdr:colOff>
      <xdr:row>79</xdr:row>
      <xdr:rowOff>1371600</xdr:rowOff>
    </xdr:to>
    <xdr:pic>
      <xdr:nvPicPr>
        <xdr:cNvPr id="123" name="图片 143" descr="C:\Documents and Settings\Administrator\Application Data\Tencent\Users\450538484\QQ\WinTemp\RichOle\@T{}H6F(GT_HVE9YF)P3)NW.jpg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19225" y="117509925"/>
          <a:ext cx="1323975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57150</xdr:colOff>
      <xdr:row>80</xdr:row>
      <xdr:rowOff>57150</xdr:rowOff>
    </xdr:from>
    <xdr:to>
      <xdr:col>1</xdr:col>
      <xdr:colOff>1371600</xdr:colOff>
      <xdr:row>80</xdr:row>
      <xdr:rowOff>1447800</xdr:rowOff>
    </xdr:to>
    <xdr:pic>
      <xdr:nvPicPr>
        <xdr:cNvPr id="124" name="图片 146" descr="C:\Documents and Settings\Administrator\Application Data\Tencent\Users\450538484\QQ\WinTemp\RichOle\BPA0W}QZRGUS~GG{ZEUSS7W.jpg"/>
        <xdr:cNvPicPr>
          <a:picLocks noChangeAspect="1" noChangeArrowheads="1"/>
        </xdr:cNvPicPr>
      </xdr:nvPicPr>
      <xdr:blipFill>
        <a:blip xmlns:r="http://schemas.openxmlformats.org/officeDocument/2006/relationships" r:embed="rId6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28750" y="118948200"/>
          <a:ext cx="131445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59</xdr:row>
      <xdr:rowOff>28575</xdr:rowOff>
    </xdr:from>
    <xdr:to>
      <xdr:col>1</xdr:col>
      <xdr:colOff>1390650</xdr:colOff>
      <xdr:row>59</xdr:row>
      <xdr:rowOff>1352550</xdr:rowOff>
    </xdr:to>
    <xdr:pic>
      <xdr:nvPicPr>
        <xdr:cNvPr id="125" name="图片 147" descr="C:\Documents and Settings\Administrator\Application Data\Tencent\Users\450538484\QQ\WinTemp\RichOle\VL9Y~D{FX{]9YEQ8E58OL60.jpg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90650" y="87372825"/>
          <a:ext cx="13716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49696</xdr:colOff>
      <xdr:row>61</xdr:row>
      <xdr:rowOff>47624</xdr:rowOff>
    </xdr:from>
    <xdr:to>
      <xdr:col>1</xdr:col>
      <xdr:colOff>1371600</xdr:colOff>
      <xdr:row>61</xdr:row>
      <xdr:rowOff>1371600</xdr:rowOff>
    </xdr:to>
    <xdr:pic>
      <xdr:nvPicPr>
        <xdr:cNvPr id="126" name="图片 148" descr="C:\Documents and Settings\Administrator\Application Data\Tencent\Users\450538484\QQ\WinTemp\RichOle\UN]4(A8D7J7[}U(KS9~48DU.jpg"/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21296" y="90477974"/>
          <a:ext cx="1321904" cy="1323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49666</xdr:colOff>
      <xdr:row>63</xdr:row>
      <xdr:rowOff>47624</xdr:rowOff>
    </xdr:from>
    <xdr:to>
      <xdr:col>1</xdr:col>
      <xdr:colOff>1390650</xdr:colOff>
      <xdr:row>63</xdr:row>
      <xdr:rowOff>1333499</xdr:rowOff>
    </xdr:to>
    <xdr:pic>
      <xdr:nvPicPr>
        <xdr:cNvPr id="127" name="图片 149" descr="C:\Documents and Settings\Administrator\Application Data\Tencent\Users\450538484\QQ\WinTemp\RichOle\5S28)V2}AP7@DN`%2LY2AD3.jpg"/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21266" y="93564074"/>
          <a:ext cx="1340984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1371600</xdr:colOff>
      <xdr:row>64</xdr:row>
      <xdr:rowOff>1381125</xdr:rowOff>
    </xdr:to>
    <xdr:pic>
      <xdr:nvPicPr>
        <xdr:cNvPr id="128" name="图片 150" descr="C:\Documents and Settings\Administrator\Application Data\Tencent\Users\450538484\QQ\WinTemp\RichOle\CNSOB8Z}5R6N$ZY6O``[E@4.jpg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71600" y="94907100"/>
          <a:ext cx="1371600" cy="1381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47624</xdr:colOff>
      <xdr:row>65</xdr:row>
      <xdr:rowOff>76200</xdr:rowOff>
    </xdr:from>
    <xdr:to>
      <xdr:col>1</xdr:col>
      <xdr:colOff>1371599</xdr:colOff>
      <xdr:row>65</xdr:row>
      <xdr:rowOff>1345009</xdr:rowOff>
    </xdr:to>
    <xdr:pic>
      <xdr:nvPicPr>
        <xdr:cNvPr id="129" name="图片 151" descr="C:\Documents and Settings\Administrator\Application Data\Tencent\Users\450538484\QQ\WinTemp\RichOle\)5[({E86%[R8]OS[K(}]_{E.jpg"/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19224" y="96431100"/>
          <a:ext cx="1323975" cy="1268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28574</xdr:colOff>
      <xdr:row>66</xdr:row>
      <xdr:rowOff>27186</xdr:rowOff>
    </xdr:from>
    <xdr:to>
      <xdr:col>1</xdr:col>
      <xdr:colOff>1371599</xdr:colOff>
      <xdr:row>66</xdr:row>
      <xdr:rowOff>1304925</xdr:rowOff>
    </xdr:to>
    <xdr:pic>
      <xdr:nvPicPr>
        <xdr:cNvPr id="130" name="图片 152" descr="C:\Documents and Settings\Administrator\Application Data\Tencent\Users\450538484\QQ\WinTemp\RichOle\P7_(%)T8REJJ`%NQ@}07O)B.jpg"/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0174" y="97801311"/>
          <a:ext cx="1343025" cy="1277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47625</xdr:colOff>
      <xdr:row>67</xdr:row>
      <xdr:rowOff>66676</xdr:rowOff>
    </xdr:from>
    <xdr:to>
      <xdr:col>1</xdr:col>
      <xdr:colOff>1381125</xdr:colOff>
      <xdr:row>67</xdr:row>
      <xdr:rowOff>1483520</xdr:rowOff>
    </xdr:to>
    <xdr:pic>
      <xdr:nvPicPr>
        <xdr:cNvPr id="131" name="图片 153" descr="C:\Documents and Settings\Administrator\Application Data\Tencent\Users\450538484\QQ\WinTemp\RichOle\]P~K6EZMY}V1L4IVVN3ET}7.jpg"/>
        <xdr:cNvPicPr>
          <a:picLocks noChangeAspect="1" noChangeArrowheads="1"/>
        </xdr:cNvPicPr>
      </xdr:nvPicPr>
      <xdr:blipFill>
        <a:blip xmlns:r="http://schemas.openxmlformats.org/officeDocument/2006/relationships" r:embed="rId76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19225" y="99240976"/>
          <a:ext cx="1333500" cy="1416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69</xdr:row>
      <xdr:rowOff>66676</xdr:rowOff>
    </xdr:from>
    <xdr:to>
      <xdr:col>1</xdr:col>
      <xdr:colOff>1400175</xdr:colOff>
      <xdr:row>69</xdr:row>
      <xdr:rowOff>1390650</xdr:rowOff>
    </xdr:to>
    <xdr:pic>
      <xdr:nvPicPr>
        <xdr:cNvPr id="132" name="图片 154" descr="C:\Documents and Settings\Administrator\Application Data\Tencent\Users\450538484\QQ\WinTemp\RichOle\X[`P6D0D])@WA@8$8D$X95N.jpg"/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0175" y="102327076"/>
          <a:ext cx="1371600" cy="13239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53</xdr:row>
      <xdr:rowOff>19050</xdr:rowOff>
    </xdr:from>
    <xdr:to>
      <xdr:col>1</xdr:col>
      <xdr:colOff>1371600</xdr:colOff>
      <xdr:row>53</xdr:row>
      <xdr:rowOff>1285875</xdr:rowOff>
    </xdr:to>
    <xdr:pic>
      <xdr:nvPicPr>
        <xdr:cNvPr id="133" name="图片 156" descr="C:\Documents and Settings\Administrator\Application Data\Tencent\Users\450538484\QQ\WinTemp\RichOle\ZA[]HDYZHHDRNV~W56~TJ85.jpg"/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8575" y="72018525"/>
          <a:ext cx="14382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</xdr:colOff>
      <xdr:row>37</xdr:row>
      <xdr:rowOff>85725</xdr:rowOff>
    </xdr:from>
    <xdr:to>
      <xdr:col>1</xdr:col>
      <xdr:colOff>1400175</xdr:colOff>
      <xdr:row>37</xdr:row>
      <xdr:rowOff>1419225</xdr:rowOff>
    </xdr:to>
    <xdr:pic>
      <xdr:nvPicPr>
        <xdr:cNvPr id="134" name="Picture 93"/>
        <xdr:cNvPicPr>
          <a:picLocks noChangeAspect="1" noChangeArrowheads="1"/>
        </xdr:cNvPicPr>
      </xdr:nvPicPr>
      <xdr:blipFill>
        <a:blip xmlns:r="http://schemas.openxmlformats.org/officeDocument/2006/relationships" r:embed="rId79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0175" y="54292500"/>
          <a:ext cx="1371600" cy="13335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1</xdr:col>
      <xdr:colOff>28575</xdr:colOff>
      <xdr:row>70</xdr:row>
      <xdr:rowOff>85725</xdr:rowOff>
    </xdr:from>
    <xdr:to>
      <xdr:col>1</xdr:col>
      <xdr:colOff>1400175</xdr:colOff>
      <xdr:row>70</xdr:row>
      <xdr:rowOff>1409700</xdr:rowOff>
    </xdr:to>
    <xdr:pic>
      <xdr:nvPicPr>
        <xdr:cNvPr id="135" name="图片 155" descr="C:\Documents and Settings\Administrator\Application Data\Tencent\Users\450538484\QQ\WinTemp\RichOle\53J4`BV[561CYWMH_S6JHEJ.jpg"/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0175" y="103812975"/>
          <a:ext cx="1371600" cy="1323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81</xdr:row>
      <xdr:rowOff>47625</xdr:rowOff>
    </xdr:from>
    <xdr:to>
      <xdr:col>1</xdr:col>
      <xdr:colOff>1409700</xdr:colOff>
      <xdr:row>81</xdr:row>
      <xdr:rowOff>1438275</xdr:rowOff>
    </xdr:to>
    <xdr:pic>
      <xdr:nvPicPr>
        <xdr:cNvPr id="137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8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9700" y="120481725"/>
          <a:ext cx="1371600" cy="1390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82</xdr:row>
      <xdr:rowOff>57150</xdr:rowOff>
    </xdr:from>
    <xdr:to>
      <xdr:col>1</xdr:col>
      <xdr:colOff>1371600</xdr:colOff>
      <xdr:row>82</xdr:row>
      <xdr:rowOff>1466850</xdr:rowOff>
    </xdr:to>
    <xdr:pic>
      <xdr:nvPicPr>
        <xdr:cNvPr id="138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8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38275" y="122034300"/>
          <a:ext cx="1304925" cy="1409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83</xdr:row>
      <xdr:rowOff>28576</xdr:rowOff>
    </xdr:from>
    <xdr:to>
      <xdr:col>1</xdr:col>
      <xdr:colOff>1371600</xdr:colOff>
      <xdr:row>83</xdr:row>
      <xdr:rowOff>1457326</xdr:rowOff>
    </xdr:to>
    <xdr:pic>
      <xdr:nvPicPr>
        <xdr:cNvPr id="139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83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409700" y="123548776"/>
          <a:ext cx="1333500" cy="142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78</xdr:row>
      <xdr:rowOff>68302</xdr:rowOff>
    </xdr:from>
    <xdr:to>
      <xdr:col>1</xdr:col>
      <xdr:colOff>1409700</xdr:colOff>
      <xdr:row>78</xdr:row>
      <xdr:rowOff>1477702</xdr:rowOff>
    </xdr:to>
    <xdr:pic>
      <xdr:nvPicPr>
        <xdr:cNvPr id="140" name="图片 139" descr="C:\Documents and Settings\Administrator\Application Data\Tencent\Users\450538484\QQ\WinTemp\RichOle\1MOU(B]2W_OY_1EI$QE6WYI.jpg"/>
        <xdr:cNvPicPr>
          <a:picLocks noChangeAspect="1" noChangeArrowheads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90650" y="119226052"/>
          <a:ext cx="1390650" cy="1409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96"/>
  <sheetViews>
    <sheetView workbookViewId="0">
      <pane xSplit="2" ySplit="1" topLeftCell="F2" activePane="bottomRight" state="frozen"/>
      <selection pane="topRight" activeCell="C1" sqref="C1"/>
      <selection pane="bottomLeft" activeCell="A2" sqref="A2"/>
      <selection pane="bottomRight" activeCell="A96" sqref="A96"/>
    </sheetView>
  </sheetViews>
  <sheetFormatPr defaultRowHeight="13.5"/>
  <cols>
    <col min="1" max="1" width="30.5" customWidth="1"/>
    <col min="2" max="2" width="14.875" style="8" customWidth="1"/>
    <col min="3" max="3" width="17.625" customWidth="1"/>
    <col min="4" max="4" width="28.75" style="8" customWidth="1"/>
    <col min="6" max="6" width="10.25" customWidth="1"/>
    <col min="7" max="7" width="9.5" customWidth="1"/>
    <col min="10" max="10" width="10.125" customWidth="1"/>
    <col min="15" max="15" width="11.875" customWidth="1"/>
    <col min="16" max="16" width="10.875" customWidth="1"/>
  </cols>
  <sheetData>
    <row r="1" spans="1:18" ht="27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4" t="s">
        <v>6</v>
      </c>
      <c r="H1" s="4" t="s">
        <v>7</v>
      </c>
      <c r="I1" s="4" t="s">
        <v>8</v>
      </c>
      <c r="J1" s="1" t="s">
        <v>9</v>
      </c>
      <c r="K1" s="1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7" t="s">
        <v>15</v>
      </c>
      <c r="Q1" s="6" t="s">
        <v>16</v>
      </c>
      <c r="R1" s="6" t="s">
        <v>17</v>
      </c>
    </row>
    <row r="2" spans="1:18" ht="90" customHeight="1">
      <c r="A2" s="9" t="s">
        <v>18</v>
      </c>
      <c r="B2" s="10"/>
      <c r="C2" s="9"/>
      <c r="D2" s="10" t="s">
        <v>108</v>
      </c>
      <c r="E2" s="10">
        <v>3</v>
      </c>
      <c r="F2" s="9">
        <v>6.15</v>
      </c>
      <c r="G2" s="9"/>
      <c r="H2" s="9" t="s">
        <v>109</v>
      </c>
      <c r="I2" s="9" t="s">
        <v>109</v>
      </c>
      <c r="J2" s="9">
        <v>153.75</v>
      </c>
      <c r="K2" s="9">
        <v>2</v>
      </c>
      <c r="L2" s="9">
        <f>J2+K2</f>
        <v>155.75</v>
      </c>
      <c r="M2" s="44">
        <v>6.8000000000000005E-2</v>
      </c>
      <c r="N2" s="45">
        <f>((L2*(1+6%)/5.9)*(1+M2)+1)*1.1</f>
        <v>33.973492542372881</v>
      </c>
      <c r="O2" s="45">
        <f t="shared" ref="O2" si="0">N2*(1+(45%+110%+45%*110%))</f>
        <v>103.44928479152541</v>
      </c>
      <c r="P2" s="45">
        <f>O2*0.75</f>
        <v>77.586963593644057</v>
      </c>
      <c r="Q2" s="9">
        <v>78.989999999999995</v>
      </c>
      <c r="R2" s="9" t="str">
        <f t="shared" ref="R2" si="1">CONCATENATE(ROUND(Q2/0.7,0),".99")</f>
        <v>113.99</v>
      </c>
    </row>
    <row r="3" spans="1:18" ht="90" customHeight="1">
      <c r="A3" s="9" t="s">
        <v>19</v>
      </c>
      <c r="B3" s="10"/>
      <c r="C3" s="9"/>
      <c r="D3" s="11" t="s">
        <v>142</v>
      </c>
      <c r="E3" s="10">
        <v>5</v>
      </c>
      <c r="F3" s="9">
        <v>7.1</v>
      </c>
      <c r="G3" s="9"/>
      <c r="H3" s="9" t="s">
        <v>109</v>
      </c>
      <c r="I3" s="9" t="s">
        <v>109</v>
      </c>
      <c r="J3" s="9">
        <v>184.95</v>
      </c>
      <c r="K3" s="9">
        <v>2</v>
      </c>
      <c r="L3" s="9">
        <f t="shared" ref="L3:L5" si="2">J3+K3</f>
        <v>186.95</v>
      </c>
      <c r="M3" s="44">
        <v>6.8000000000000005E-2</v>
      </c>
      <c r="N3" s="45">
        <f t="shared" ref="N3:N5" si="3">((L3*(1+6%)/5.9)*(1+M3)+1)*1.1</f>
        <v>40.558744338983054</v>
      </c>
      <c r="O3" s="45">
        <f t="shared" ref="O3:O5" si="4">N3*(1+(45%+110%+45%*110%))</f>
        <v>123.50137651220339</v>
      </c>
      <c r="P3" s="45">
        <f t="shared" ref="P3:P66" si="5">O3*0.75</f>
        <v>92.626032384152552</v>
      </c>
      <c r="Q3" s="9">
        <v>89.89</v>
      </c>
      <c r="R3" s="9" t="str">
        <f t="shared" ref="R3:R5" si="6">CONCATENATE(ROUND(Q3/0.7,0),".99")</f>
        <v>128.99</v>
      </c>
    </row>
    <row r="4" spans="1:18" ht="90" customHeight="1">
      <c r="A4" s="9" t="s">
        <v>20</v>
      </c>
      <c r="B4" s="10"/>
      <c r="C4" s="9"/>
      <c r="D4" s="10" t="s">
        <v>110</v>
      </c>
      <c r="E4" s="10">
        <v>2</v>
      </c>
      <c r="F4" s="9">
        <v>9.4600000000000009</v>
      </c>
      <c r="G4" s="9"/>
      <c r="H4" s="9" t="s">
        <v>109</v>
      </c>
      <c r="I4" s="9" t="s">
        <v>109</v>
      </c>
      <c r="J4" s="9">
        <v>210.45</v>
      </c>
      <c r="K4" s="9">
        <v>2</v>
      </c>
      <c r="L4" s="9">
        <f t="shared" si="2"/>
        <v>212.45</v>
      </c>
      <c r="M4" s="44">
        <v>6.8000000000000005E-2</v>
      </c>
      <c r="N4" s="45">
        <f t="shared" si="3"/>
        <v>45.940921288135605</v>
      </c>
      <c r="O4" s="45">
        <f t="shared" si="4"/>
        <v>139.8901053223729</v>
      </c>
      <c r="P4" s="45">
        <f t="shared" si="5"/>
        <v>104.91757899177968</v>
      </c>
      <c r="Q4" s="9">
        <v>99.89</v>
      </c>
      <c r="R4" s="9" t="str">
        <f t="shared" si="6"/>
        <v>143.99</v>
      </c>
    </row>
    <row r="5" spans="1:18" ht="90" customHeight="1">
      <c r="A5" s="9" t="s">
        <v>21</v>
      </c>
      <c r="B5" s="10"/>
      <c r="C5" s="9"/>
      <c r="D5" s="11" t="s">
        <v>143</v>
      </c>
      <c r="E5" s="10">
        <v>3</v>
      </c>
      <c r="F5" s="9">
        <v>6.15</v>
      </c>
      <c r="G5" s="9"/>
      <c r="H5" s="9" t="s">
        <v>109</v>
      </c>
      <c r="I5" s="9" t="s">
        <v>109</v>
      </c>
      <c r="J5" s="9">
        <v>153.75</v>
      </c>
      <c r="K5" s="9">
        <v>2</v>
      </c>
      <c r="L5" s="9">
        <f t="shared" si="2"/>
        <v>155.75</v>
      </c>
      <c r="M5" s="44">
        <v>6.8000000000000005E-2</v>
      </c>
      <c r="N5" s="45">
        <f t="shared" si="3"/>
        <v>33.973492542372881</v>
      </c>
      <c r="O5" s="45">
        <f t="shared" si="4"/>
        <v>103.44928479152541</v>
      </c>
      <c r="P5" s="45">
        <f t="shared" si="5"/>
        <v>77.586963593644057</v>
      </c>
      <c r="Q5" s="9">
        <v>78.989999999999995</v>
      </c>
      <c r="R5" s="9" t="str">
        <f t="shared" si="6"/>
        <v>113.99</v>
      </c>
    </row>
    <row r="6" spans="1:18" ht="90" customHeight="1">
      <c r="A6" s="9" t="s">
        <v>22</v>
      </c>
      <c r="B6" s="10"/>
      <c r="C6" s="9"/>
      <c r="D6" s="11" t="s">
        <v>730</v>
      </c>
      <c r="E6" s="41">
        <v>1</v>
      </c>
      <c r="F6" s="9">
        <v>7.1</v>
      </c>
      <c r="G6" s="9"/>
      <c r="H6" s="9" t="s">
        <v>109</v>
      </c>
      <c r="I6" s="9" t="s">
        <v>109</v>
      </c>
      <c r="J6" s="9">
        <v>184.95</v>
      </c>
      <c r="K6" s="9">
        <v>2</v>
      </c>
      <c r="L6" s="9">
        <f t="shared" ref="L6:L69" si="7">J6+K6</f>
        <v>186.95</v>
      </c>
      <c r="M6" s="44">
        <v>6.8000000000000005E-2</v>
      </c>
      <c r="N6" s="45">
        <f t="shared" ref="N6:N69" si="8">((L6*(1+6%)/5.9)*(1+M6)+1)*1.1</f>
        <v>40.558744338983054</v>
      </c>
      <c r="O6" s="45">
        <f t="shared" ref="O6:O69" si="9">N6*(1+(45%+110%+45%*110%))</f>
        <v>123.50137651220339</v>
      </c>
      <c r="P6" s="45">
        <f t="shared" si="5"/>
        <v>92.626032384152552</v>
      </c>
      <c r="Q6" s="9">
        <v>89.89</v>
      </c>
      <c r="R6" s="9" t="str">
        <f t="shared" ref="R6:R69" si="10">CONCATENATE(ROUND(Q6/0.7,0),".99")</f>
        <v>128.99</v>
      </c>
    </row>
    <row r="7" spans="1:18" ht="90.75" customHeight="1">
      <c r="A7" s="9" t="s">
        <v>23</v>
      </c>
      <c r="B7" s="10"/>
      <c r="D7" s="11" t="s">
        <v>723</v>
      </c>
      <c r="E7" s="10">
        <v>5</v>
      </c>
      <c r="F7" s="9">
        <v>9.4600000000000009</v>
      </c>
      <c r="G7" s="9"/>
      <c r="H7" s="9" t="s">
        <v>109</v>
      </c>
      <c r="I7" s="9" t="s">
        <v>109</v>
      </c>
      <c r="J7" s="9">
        <v>210.45</v>
      </c>
      <c r="K7" s="9">
        <v>2</v>
      </c>
      <c r="L7" s="9">
        <f t="shared" si="7"/>
        <v>212.45</v>
      </c>
      <c r="M7" s="44">
        <v>6.8000000000000005E-2</v>
      </c>
      <c r="N7" s="45">
        <f t="shared" si="8"/>
        <v>45.940921288135605</v>
      </c>
      <c r="O7" s="45">
        <f t="shared" si="9"/>
        <v>139.8901053223729</v>
      </c>
      <c r="P7" s="45">
        <f t="shared" si="5"/>
        <v>104.91757899177968</v>
      </c>
      <c r="Q7" s="9">
        <v>99.89</v>
      </c>
      <c r="R7" s="9" t="str">
        <f t="shared" si="10"/>
        <v>143.99</v>
      </c>
    </row>
    <row r="8" spans="1:18" ht="90" customHeight="1">
      <c r="A8" s="9" t="s">
        <v>24</v>
      </c>
      <c r="B8" s="10"/>
      <c r="C8" s="9"/>
      <c r="D8" s="11" t="s">
        <v>144</v>
      </c>
      <c r="E8" s="10">
        <v>3</v>
      </c>
      <c r="F8" s="9">
        <v>6.15</v>
      </c>
      <c r="G8" s="9"/>
      <c r="H8" s="9" t="s">
        <v>109</v>
      </c>
      <c r="I8" s="9" t="s">
        <v>109</v>
      </c>
      <c r="J8" s="9">
        <v>153.75</v>
      </c>
      <c r="K8" s="9">
        <v>2</v>
      </c>
      <c r="L8" s="9">
        <f t="shared" si="7"/>
        <v>155.75</v>
      </c>
      <c r="M8" s="44">
        <v>6.8000000000000005E-2</v>
      </c>
      <c r="N8" s="45">
        <f t="shared" si="8"/>
        <v>33.973492542372881</v>
      </c>
      <c r="O8" s="45">
        <f t="shared" si="9"/>
        <v>103.44928479152541</v>
      </c>
      <c r="P8" s="45">
        <f t="shared" si="5"/>
        <v>77.586963593644057</v>
      </c>
      <c r="Q8" s="9">
        <v>78.989999999999995</v>
      </c>
      <c r="R8" s="9" t="str">
        <f t="shared" si="10"/>
        <v>113.99</v>
      </c>
    </row>
    <row r="9" spans="1:18" ht="90" customHeight="1">
      <c r="A9" s="9" t="s">
        <v>25</v>
      </c>
      <c r="B9" s="10"/>
      <c r="C9" s="9"/>
      <c r="D9" s="40" t="s">
        <v>728</v>
      </c>
      <c r="E9" s="41">
        <v>2</v>
      </c>
      <c r="F9" s="9">
        <v>7.1</v>
      </c>
      <c r="G9" s="9"/>
      <c r="H9" s="9" t="s">
        <v>109</v>
      </c>
      <c r="I9" s="9" t="s">
        <v>109</v>
      </c>
      <c r="J9" s="9">
        <v>184.95</v>
      </c>
      <c r="K9" s="9">
        <v>2</v>
      </c>
      <c r="L9" s="9">
        <f t="shared" si="7"/>
        <v>186.95</v>
      </c>
      <c r="M9" s="44">
        <v>6.8000000000000005E-2</v>
      </c>
      <c r="N9" s="45">
        <f t="shared" si="8"/>
        <v>40.558744338983054</v>
      </c>
      <c r="O9" s="45">
        <f t="shared" si="9"/>
        <v>123.50137651220339</v>
      </c>
      <c r="P9" s="45">
        <f t="shared" si="5"/>
        <v>92.626032384152552</v>
      </c>
      <c r="Q9" s="9">
        <v>89.89</v>
      </c>
      <c r="R9" s="9" t="str">
        <f t="shared" si="10"/>
        <v>128.99</v>
      </c>
    </row>
    <row r="10" spans="1:18" ht="90" customHeight="1">
      <c r="A10" s="9" t="s">
        <v>26</v>
      </c>
      <c r="B10" s="10"/>
      <c r="C10" s="9"/>
      <c r="D10" s="41" t="s">
        <v>111</v>
      </c>
      <c r="E10" s="41">
        <v>0</v>
      </c>
      <c r="F10" s="9">
        <v>9.4600000000000009</v>
      </c>
      <c r="G10" s="9"/>
      <c r="H10" s="9" t="s">
        <v>109</v>
      </c>
      <c r="I10" s="9" t="s">
        <v>109</v>
      </c>
      <c r="J10" s="9">
        <v>210.45</v>
      </c>
      <c r="K10" s="9">
        <v>2</v>
      </c>
      <c r="L10" s="9">
        <f t="shared" si="7"/>
        <v>212.45</v>
      </c>
      <c r="M10" s="44">
        <v>6.8000000000000005E-2</v>
      </c>
      <c r="N10" s="45">
        <f t="shared" si="8"/>
        <v>45.940921288135605</v>
      </c>
      <c r="O10" s="45">
        <f t="shared" si="9"/>
        <v>139.8901053223729</v>
      </c>
      <c r="P10" s="45">
        <f t="shared" si="5"/>
        <v>104.91757899177968</v>
      </c>
      <c r="Q10" s="9">
        <v>99.89</v>
      </c>
      <c r="R10" s="9" t="str">
        <f t="shared" si="10"/>
        <v>143.99</v>
      </c>
    </row>
    <row r="11" spans="1:18" ht="90" customHeight="1">
      <c r="A11" s="9" t="s">
        <v>27</v>
      </c>
      <c r="B11" s="10"/>
      <c r="C11" s="9"/>
      <c r="D11" s="10" t="s">
        <v>112</v>
      </c>
      <c r="E11" s="10">
        <v>3</v>
      </c>
      <c r="F11" s="9">
        <v>6.15</v>
      </c>
      <c r="G11" s="9"/>
      <c r="H11" s="9" t="s">
        <v>109</v>
      </c>
      <c r="I11" s="9" t="s">
        <v>109</v>
      </c>
      <c r="J11" s="9">
        <v>153.75</v>
      </c>
      <c r="K11" s="9">
        <v>2</v>
      </c>
      <c r="L11" s="9">
        <f t="shared" si="7"/>
        <v>155.75</v>
      </c>
      <c r="M11" s="44">
        <v>6.8000000000000005E-2</v>
      </c>
      <c r="N11" s="45">
        <f t="shared" si="8"/>
        <v>33.973492542372881</v>
      </c>
      <c r="O11" s="45">
        <f t="shared" si="9"/>
        <v>103.44928479152541</v>
      </c>
      <c r="P11" s="45">
        <f t="shared" si="5"/>
        <v>77.586963593644057</v>
      </c>
      <c r="Q11" s="9">
        <v>78.989999999999995</v>
      </c>
      <c r="R11" s="9" t="str">
        <f t="shared" si="10"/>
        <v>113.99</v>
      </c>
    </row>
    <row r="12" spans="1:18" ht="90" customHeight="1">
      <c r="A12" s="9" t="s">
        <v>28</v>
      </c>
      <c r="B12" s="10"/>
      <c r="C12" s="9"/>
      <c r="D12" s="11" t="s">
        <v>145</v>
      </c>
      <c r="E12" s="10">
        <v>5</v>
      </c>
      <c r="F12" s="9">
        <v>7.1</v>
      </c>
      <c r="G12" s="9"/>
      <c r="H12" s="9" t="s">
        <v>109</v>
      </c>
      <c r="I12" s="9" t="s">
        <v>109</v>
      </c>
      <c r="J12" s="9">
        <v>184.95</v>
      </c>
      <c r="K12" s="9">
        <v>2</v>
      </c>
      <c r="L12" s="9">
        <f t="shared" si="7"/>
        <v>186.95</v>
      </c>
      <c r="M12" s="44">
        <v>6.8000000000000005E-2</v>
      </c>
      <c r="N12" s="45">
        <f t="shared" si="8"/>
        <v>40.558744338983054</v>
      </c>
      <c r="O12" s="45">
        <f t="shared" si="9"/>
        <v>123.50137651220339</v>
      </c>
      <c r="P12" s="45">
        <f t="shared" si="5"/>
        <v>92.626032384152552</v>
      </c>
      <c r="Q12" s="9">
        <v>89.89</v>
      </c>
      <c r="R12" s="9" t="str">
        <f t="shared" si="10"/>
        <v>128.99</v>
      </c>
    </row>
    <row r="13" spans="1:18" ht="90" customHeight="1">
      <c r="A13" s="9" t="s">
        <v>29</v>
      </c>
      <c r="B13" s="10"/>
      <c r="C13" s="9"/>
      <c r="D13" s="10" t="s">
        <v>113</v>
      </c>
      <c r="E13" s="10">
        <v>2</v>
      </c>
      <c r="F13" s="9">
        <v>9.4600000000000009</v>
      </c>
      <c r="G13" s="9"/>
      <c r="H13" s="9" t="s">
        <v>109</v>
      </c>
      <c r="I13" s="9" t="s">
        <v>109</v>
      </c>
      <c r="J13" s="9">
        <v>210.45</v>
      </c>
      <c r="K13" s="9">
        <v>2</v>
      </c>
      <c r="L13" s="9">
        <f t="shared" si="7"/>
        <v>212.45</v>
      </c>
      <c r="M13" s="44">
        <v>6.8000000000000005E-2</v>
      </c>
      <c r="N13" s="45">
        <f t="shared" si="8"/>
        <v>45.940921288135605</v>
      </c>
      <c r="O13" s="45">
        <f t="shared" si="9"/>
        <v>139.8901053223729</v>
      </c>
      <c r="P13" s="45">
        <f t="shared" si="5"/>
        <v>104.91757899177968</v>
      </c>
      <c r="Q13" s="9">
        <v>99.89</v>
      </c>
      <c r="R13" s="9" t="str">
        <f t="shared" si="10"/>
        <v>143.99</v>
      </c>
    </row>
    <row r="14" spans="1:18" ht="90" customHeight="1">
      <c r="A14" s="9" t="s">
        <v>30</v>
      </c>
      <c r="B14" s="10"/>
      <c r="C14" s="9"/>
      <c r="D14" s="10" t="s">
        <v>114</v>
      </c>
      <c r="E14" s="10">
        <v>3</v>
      </c>
      <c r="F14" s="9">
        <v>6.15</v>
      </c>
      <c r="G14" s="9"/>
      <c r="H14" s="9" t="s">
        <v>109</v>
      </c>
      <c r="I14" s="9" t="s">
        <v>109</v>
      </c>
      <c r="J14" s="9">
        <v>153.75</v>
      </c>
      <c r="K14" s="9">
        <v>2</v>
      </c>
      <c r="L14" s="9">
        <f t="shared" si="7"/>
        <v>155.75</v>
      </c>
      <c r="M14" s="44">
        <v>6.8000000000000005E-2</v>
      </c>
      <c r="N14" s="45">
        <f t="shared" si="8"/>
        <v>33.973492542372881</v>
      </c>
      <c r="O14" s="45">
        <f t="shared" si="9"/>
        <v>103.44928479152541</v>
      </c>
      <c r="P14" s="45">
        <f t="shared" si="5"/>
        <v>77.586963593644057</v>
      </c>
      <c r="Q14" s="9">
        <v>78.989999999999995</v>
      </c>
      <c r="R14" s="9" t="str">
        <f t="shared" si="10"/>
        <v>113.99</v>
      </c>
    </row>
    <row r="15" spans="1:18" ht="90" customHeight="1">
      <c r="A15" s="9" t="s">
        <v>31</v>
      </c>
      <c r="B15" s="10"/>
      <c r="C15" s="9"/>
      <c r="D15" s="11" t="s">
        <v>146</v>
      </c>
      <c r="E15" s="10">
        <v>5</v>
      </c>
      <c r="F15" s="9">
        <v>7.1</v>
      </c>
      <c r="G15" s="9"/>
      <c r="H15" s="9" t="s">
        <v>109</v>
      </c>
      <c r="I15" s="9" t="s">
        <v>109</v>
      </c>
      <c r="J15" s="9">
        <v>184.95</v>
      </c>
      <c r="K15" s="9">
        <v>2</v>
      </c>
      <c r="L15" s="9">
        <f t="shared" si="7"/>
        <v>186.95</v>
      </c>
      <c r="M15" s="44">
        <v>6.8000000000000005E-2</v>
      </c>
      <c r="N15" s="45">
        <f t="shared" si="8"/>
        <v>40.558744338983054</v>
      </c>
      <c r="O15" s="45">
        <f t="shared" si="9"/>
        <v>123.50137651220339</v>
      </c>
      <c r="P15" s="45">
        <f t="shared" si="5"/>
        <v>92.626032384152552</v>
      </c>
      <c r="Q15" s="9">
        <v>89.89</v>
      </c>
      <c r="R15" s="9" t="str">
        <f t="shared" si="10"/>
        <v>128.99</v>
      </c>
    </row>
    <row r="16" spans="1:18" ht="90" customHeight="1">
      <c r="A16" s="9" t="s">
        <v>32</v>
      </c>
      <c r="B16" s="10"/>
      <c r="C16" s="9"/>
      <c r="D16" s="11" t="s">
        <v>147</v>
      </c>
      <c r="E16" s="10">
        <v>2</v>
      </c>
      <c r="F16" s="9">
        <v>9.4600000000000009</v>
      </c>
      <c r="G16" s="9"/>
      <c r="H16" s="9" t="s">
        <v>109</v>
      </c>
      <c r="I16" s="9" t="s">
        <v>109</v>
      </c>
      <c r="J16" s="9">
        <v>210.45</v>
      </c>
      <c r="K16" s="9">
        <v>2</v>
      </c>
      <c r="L16" s="9">
        <f t="shared" si="7"/>
        <v>212.45</v>
      </c>
      <c r="M16" s="44">
        <v>6.8000000000000005E-2</v>
      </c>
      <c r="N16" s="45">
        <f t="shared" si="8"/>
        <v>45.940921288135605</v>
      </c>
      <c r="O16" s="45">
        <f t="shared" si="9"/>
        <v>139.8901053223729</v>
      </c>
      <c r="P16" s="45">
        <f t="shared" si="5"/>
        <v>104.91757899177968</v>
      </c>
      <c r="Q16" s="9">
        <v>99.89</v>
      </c>
      <c r="R16" s="9" t="str">
        <f t="shared" si="10"/>
        <v>143.99</v>
      </c>
    </row>
    <row r="17" spans="1:18" ht="90" customHeight="1">
      <c r="A17" s="9" t="s">
        <v>33</v>
      </c>
      <c r="B17" s="10"/>
      <c r="C17" s="9"/>
      <c r="D17" s="11" t="s">
        <v>148</v>
      </c>
      <c r="E17" s="10">
        <v>3</v>
      </c>
      <c r="F17" s="9">
        <v>6.15</v>
      </c>
      <c r="G17" s="9"/>
      <c r="H17" s="9" t="s">
        <v>109</v>
      </c>
      <c r="I17" s="9" t="s">
        <v>109</v>
      </c>
      <c r="J17" s="9">
        <v>153.75</v>
      </c>
      <c r="K17" s="9">
        <v>2</v>
      </c>
      <c r="L17" s="9">
        <f t="shared" si="7"/>
        <v>155.75</v>
      </c>
      <c r="M17" s="44">
        <v>6.8000000000000005E-2</v>
      </c>
      <c r="N17" s="45">
        <f t="shared" si="8"/>
        <v>33.973492542372881</v>
      </c>
      <c r="O17" s="45">
        <f t="shared" si="9"/>
        <v>103.44928479152541</v>
      </c>
      <c r="P17" s="45">
        <f t="shared" si="5"/>
        <v>77.586963593644057</v>
      </c>
      <c r="Q17" s="9">
        <v>78.989999999999995</v>
      </c>
      <c r="R17" s="9" t="str">
        <f t="shared" si="10"/>
        <v>113.99</v>
      </c>
    </row>
    <row r="18" spans="1:18" ht="90" customHeight="1">
      <c r="A18" s="9" t="s">
        <v>34</v>
      </c>
      <c r="B18" s="10"/>
      <c r="C18" s="9"/>
      <c r="D18" s="11" t="s">
        <v>149</v>
      </c>
      <c r="E18" s="10">
        <v>5</v>
      </c>
      <c r="F18" s="9">
        <v>7.1</v>
      </c>
      <c r="G18" s="9"/>
      <c r="H18" s="9" t="s">
        <v>109</v>
      </c>
      <c r="I18" s="9" t="s">
        <v>109</v>
      </c>
      <c r="J18" s="9">
        <v>184.95</v>
      </c>
      <c r="K18" s="9">
        <v>2</v>
      </c>
      <c r="L18" s="9">
        <f t="shared" si="7"/>
        <v>186.95</v>
      </c>
      <c r="M18" s="44">
        <v>6.8000000000000005E-2</v>
      </c>
      <c r="N18" s="45">
        <f t="shared" si="8"/>
        <v>40.558744338983054</v>
      </c>
      <c r="O18" s="45">
        <f t="shared" si="9"/>
        <v>123.50137651220339</v>
      </c>
      <c r="P18" s="45">
        <f t="shared" si="5"/>
        <v>92.626032384152552</v>
      </c>
      <c r="Q18" s="9">
        <v>89.89</v>
      </c>
      <c r="R18" s="9" t="str">
        <f t="shared" si="10"/>
        <v>128.99</v>
      </c>
    </row>
    <row r="19" spans="1:18" ht="90" customHeight="1">
      <c r="A19" s="9" t="s">
        <v>35</v>
      </c>
      <c r="B19" s="10"/>
      <c r="C19" s="9"/>
      <c r="D19" s="10" t="s">
        <v>115</v>
      </c>
      <c r="E19" s="10">
        <v>2</v>
      </c>
      <c r="F19" s="9">
        <v>9.4600000000000009</v>
      </c>
      <c r="G19" s="9"/>
      <c r="H19" s="9" t="s">
        <v>109</v>
      </c>
      <c r="I19" s="9" t="s">
        <v>109</v>
      </c>
      <c r="J19" s="9">
        <v>210.45</v>
      </c>
      <c r="K19" s="9">
        <v>2</v>
      </c>
      <c r="L19" s="9">
        <f t="shared" si="7"/>
        <v>212.45</v>
      </c>
      <c r="M19" s="44">
        <v>6.8000000000000005E-2</v>
      </c>
      <c r="N19" s="45">
        <f t="shared" si="8"/>
        <v>45.940921288135605</v>
      </c>
      <c r="O19" s="45">
        <f t="shared" si="9"/>
        <v>139.8901053223729</v>
      </c>
      <c r="P19" s="45">
        <f t="shared" si="5"/>
        <v>104.91757899177968</v>
      </c>
      <c r="Q19" s="9">
        <v>99.89</v>
      </c>
      <c r="R19" s="9" t="str">
        <f t="shared" si="10"/>
        <v>143.99</v>
      </c>
    </row>
    <row r="20" spans="1:18" ht="90" customHeight="1">
      <c r="A20" s="9" t="s">
        <v>36</v>
      </c>
      <c r="B20" s="10"/>
      <c r="C20" s="9"/>
      <c r="D20" s="11" t="s">
        <v>150</v>
      </c>
      <c r="E20" s="10">
        <v>3</v>
      </c>
      <c r="F20" s="9">
        <v>6.15</v>
      </c>
      <c r="G20" s="9"/>
      <c r="H20" s="9" t="s">
        <v>109</v>
      </c>
      <c r="I20" s="9" t="s">
        <v>109</v>
      </c>
      <c r="J20" s="9">
        <v>153.75</v>
      </c>
      <c r="K20" s="9">
        <v>2</v>
      </c>
      <c r="L20" s="9">
        <f t="shared" si="7"/>
        <v>155.75</v>
      </c>
      <c r="M20" s="44">
        <v>6.8000000000000005E-2</v>
      </c>
      <c r="N20" s="45">
        <f t="shared" si="8"/>
        <v>33.973492542372881</v>
      </c>
      <c r="O20" s="45">
        <f t="shared" si="9"/>
        <v>103.44928479152541</v>
      </c>
      <c r="P20" s="45">
        <f t="shared" si="5"/>
        <v>77.586963593644057</v>
      </c>
      <c r="Q20" s="9">
        <v>78.989999999999995</v>
      </c>
      <c r="R20" s="9" t="str">
        <f t="shared" si="10"/>
        <v>113.99</v>
      </c>
    </row>
    <row r="21" spans="1:18" ht="90" customHeight="1">
      <c r="A21" s="9" t="s">
        <v>37</v>
      </c>
      <c r="B21" s="10"/>
      <c r="C21" s="9"/>
      <c r="D21" s="40" t="s">
        <v>729</v>
      </c>
      <c r="E21" s="41">
        <v>2</v>
      </c>
      <c r="F21" s="9">
        <v>7.1</v>
      </c>
      <c r="G21" s="9"/>
      <c r="H21" s="9" t="s">
        <v>109</v>
      </c>
      <c r="I21" s="9" t="s">
        <v>109</v>
      </c>
      <c r="J21" s="9">
        <v>184.95</v>
      </c>
      <c r="K21" s="9">
        <v>2</v>
      </c>
      <c r="L21" s="9">
        <f t="shared" si="7"/>
        <v>186.95</v>
      </c>
      <c r="M21" s="44">
        <v>6.8000000000000005E-2</v>
      </c>
      <c r="N21" s="45">
        <f t="shared" si="8"/>
        <v>40.558744338983054</v>
      </c>
      <c r="O21" s="45">
        <f t="shared" si="9"/>
        <v>123.50137651220339</v>
      </c>
      <c r="P21" s="45">
        <f t="shared" si="5"/>
        <v>92.626032384152552</v>
      </c>
      <c r="Q21" s="9">
        <v>89.89</v>
      </c>
      <c r="R21" s="9" t="str">
        <f t="shared" si="10"/>
        <v>128.99</v>
      </c>
    </row>
    <row r="22" spans="1:18" ht="90" customHeight="1">
      <c r="A22" s="9" t="s">
        <v>38</v>
      </c>
      <c r="B22" s="10"/>
      <c r="C22" s="9"/>
      <c r="D22" s="10" t="s">
        <v>116</v>
      </c>
      <c r="E22" s="10">
        <v>2</v>
      </c>
      <c r="F22" s="9">
        <v>9.4600000000000009</v>
      </c>
      <c r="G22" s="9"/>
      <c r="H22" s="9" t="s">
        <v>109</v>
      </c>
      <c r="I22" s="9" t="s">
        <v>109</v>
      </c>
      <c r="J22" s="9">
        <v>210.45</v>
      </c>
      <c r="K22" s="9">
        <v>2</v>
      </c>
      <c r="L22" s="9">
        <f t="shared" si="7"/>
        <v>212.45</v>
      </c>
      <c r="M22" s="44">
        <v>6.8000000000000005E-2</v>
      </c>
      <c r="N22" s="45">
        <f t="shared" si="8"/>
        <v>45.940921288135605</v>
      </c>
      <c r="O22" s="45">
        <f t="shared" si="9"/>
        <v>139.8901053223729</v>
      </c>
      <c r="P22" s="45">
        <f t="shared" si="5"/>
        <v>104.91757899177968</v>
      </c>
      <c r="Q22" s="9">
        <v>99.89</v>
      </c>
      <c r="R22" s="9" t="str">
        <f t="shared" si="10"/>
        <v>143.99</v>
      </c>
    </row>
    <row r="23" spans="1:18" ht="90" customHeight="1">
      <c r="A23" s="9" t="s">
        <v>39</v>
      </c>
      <c r="B23" s="10"/>
      <c r="C23" s="9"/>
      <c r="D23" s="10" t="s">
        <v>117</v>
      </c>
      <c r="E23" s="10">
        <v>3</v>
      </c>
      <c r="F23" s="9">
        <v>6.15</v>
      </c>
      <c r="G23" s="9"/>
      <c r="H23" s="9" t="s">
        <v>109</v>
      </c>
      <c r="I23" s="9" t="s">
        <v>109</v>
      </c>
      <c r="J23" s="9">
        <v>153.75</v>
      </c>
      <c r="K23" s="9">
        <v>2</v>
      </c>
      <c r="L23" s="9">
        <f t="shared" si="7"/>
        <v>155.75</v>
      </c>
      <c r="M23" s="44">
        <v>6.8000000000000005E-2</v>
      </c>
      <c r="N23" s="45">
        <f t="shared" si="8"/>
        <v>33.973492542372881</v>
      </c>
      <c r="O23" s="45">
        <f t="shared" si="9"/>
        <v>103.44928479152541</v>
      </c>
      <c r="P23" s="45">
        <f t="shared" si="5"/>
        <v>77.586963593644057</v>
      </c>
      <c r="Q23" s="9">
        <v>78.989999999999995</v>
      </c>
      <c r="R23" s="9" t="str">
        <f t="shared" si="10"/>
        <v>113.99</v>
      </c>
    </row>
    <row r="24" spans="1:18" ht="90" customHeight="1">
      <c r="A24" s="9" t="s">
        <v>40</v>
      </c>
      <c r="B24" s="10"/>
      <c r="C24" s="9"/>
      <c r="D24" s="11" t="s">
        <v>151</v>
      </c>
      <c r="E24" s="10">
        <v>5</v>
      </c>
      <c r="F24" s="9">
        <v>7.1</v>
      </c>
      <c r="G24" s="9"/>
      <c r="H24" s="9" t="s">
        <v>109</v>
      </c>
      <c r="I24" s="9" t="s">
        <v>109</v>
      </c>
      <c r="J24" s="9">
        <v>184.95</v>
      </c>
      <c r="K24" s="9">
        <v>2</v>
      </c>
      <c r="L24" s="9">
        <f t="shared" si="7"/>
        <v>186.95</v>
      </c>
      <c r="M24" s="44">
        <v>6.8000000000000005E-2</v>
      </c>
      <c r="N24" s="45">
        <f t="shared" si="8"/>
        <v>40.558744338983054</v>
      </c>
      <c r="O24" s="45">
        <f t="shared" si="9"/>
        <v>123.50137651220339</v>
      </c>
      <c r="P24" s="45">
        <f t="shared" si="5"/>
        <v>92.626032384152552</v>
      </c>
      <c r="Q24" s="9">
        <v>89.89</v>
      </c>
      <c r="R24" s="9" t="str">
        <f t="shared" si="10"/>
        <v>128.99</v>
      </c>
    </row>
    <row r="25" spans="1:18" ht="90" customHeight="1">
      <c r="A25" s="9" t="s">
        <v>41</v>
      </c>
      <c r="B25" s="10"/>
      <c r="C25" s="9"/>
      <c r="D25" s="11" t="s">
        <v>152</v>
      </c>
      <c r="E25" s="10">
        <v>2</v>
      </c>
      <c r="F25" s="9">
        <v>9.4600000000000009</v>
      </c>
      <c r="G25" s="9"/>
      <c r="H25" s="9" t="s">
        <v>109</v>
      </c>
      <c r="I25" s="9" t="s">
        <v>109</v>
      </c>
      <c r="J25" s="9">
        <v>210.45</v>
      </c>
      <c r="K25" s="9">
        <v>2</v>
      </c>
      <c r="L25" s="9">
        <f t="shared" si="7"/>
        <v>212.45</v>
      </c>
      <c r="M25" s="44">
        <v>6.8000000000000005E-2</v>
      </c>
      <c r="N25" s="45">
        <f t="shared" si="8"/>
        <v>45.940921288135605</v>
      </c>
      <c r="O25" s="45">
        <f t="shared" si="9"/>
        <v>139.8901053223729</v>
      </c>
      <c r="P25" s="45">
        <f t="shared" si="5"/>
        <v>104.91757899177968</v>
      </c>
      <c r="Q25" s="9">
        <v>99.89</v>
      </c>
      <c r="R25" s="9" t="str">
        <f t="shared" si="10"/>
        <v>143.99</v>
      </c>
    </row>
    <row r="26" spans="1:18" ht="90" customHeight="1">
      <c r="A26" s="9" t="s">
        <v>42</v>
      </c>
      <c r="B26" s="10"/>
      <c r="C26" s="9"/>
      <c r="D26" s="10" t="s">
        <v>118</v>
      </c>
      <c r="E26" s="10">
        <v>3</v>
      </c>
      <c r="F26" s="9">
        <v>6.15</v>
      </c>
      <c r="G26" s="9"/>
      <c r="H26" s="9" t="s">
        <v>109</v>
      </c>
      <c r="I26" s="9" t="s">
        <v>109</v>
      </c>
      <c r="J26" s="9">
        <v>153.75</v>
      </c>
      <c r="K26" s="9">
        <v>2</v>
      </c>
      <c r="L26" s="9">
        <f t="shared" si="7"/>
        <v>155.75</v>
      </c>
      <c r="M26" s="44">
        <v>6.8000000000000005E-2</v>
      </c>
      <c r="N26" s="45">
        <f t="shared" si="8"/>
        <v>33.973492542372881</v>
      </c>
      <c r="O26" s="45">
        <f t="shared" si="9"/>
        <v>103.44928479152541</v>
      </c>
      <c r="P26" s="45">
        <f t="shared" si="5"/>
        <v>77.586963593644057</v>
      </c>
      <c r="Q26" s="9">
        <v>78.989999999999995</v>
      </c>
      <c r="R26" s="9" t="str">
        <f t="shared" si="10"/>
        <v>113.99</v>
      </c>
    </row>
    <row r="27" spans="1:18" ht="90" customHeight="1">
      <c r="A27" s="9" t="s">
        <v>43</v>
      </c>
      <c r="B27" s="10"/>
      <c r="C27" s="9"/>
      <c r="D27" s="11" t="s">
        <v>153</v>
      </c>
      <c r="E27" s="10">
        <v>5</v>
      </c>
      <c r="F27" s="9">
        <v>7.1</v>
      </c>
      <c r="G27" s="9"/>
      <c r="H27" s="9" t="s">
        <v>109</v>
      </c>
      <c r="I27" s="9" t="s">
        <v>109</v>
      </c>
      <c r="J27" s="9">
        <v>184.95</v>
      </c>
      <c r="K27" s="9">
        <v>2</v>
      </c>
      <c r="L27" s="9">
        <f t="shared" si="7"/>
        <v>186.95</v>
      </c>
      <c r="M27" s="44">
        <v>6.8000000000000005E-2</v>
      </c>
      <c r="N27" s="45">
        <f t="shared" si="8"/>
        <v>40.558744338983054</v>
      </c>
      <c r="O27" s="45">
        <f t="shared" si="9"/>
        <v>123.50137651220339</v>
      </c>
      <c r="P27" s="45">
        <f t="shared" si="5"/>
        <v>92.626032384152552</v>
      </c>
      <c r="Q27" s="9">
        <v>89.89</v>
      </c>
      <c r="R27" s="9" t="str">
        <f t="shared" si="10"/>
        <v>128.99</v>
      </c>
    </row>
    <row r="28" spans="1:18" ht="90" customHeight="1">
      <c r="A28" s="9" t="s">
        <v>44</v>
      </c>
      <c r="B28" s="10"/>
      <c r="C28" s="9"/>
      <c r="D28" s="10" t="s">
        <v>119</v>
      </c>
      <c r="E28" s="10">
        <v>2</v>
      </c>
      <c r="F28" s="9">
        <v>9.4600000000000009</v>
      </c>
      <c r="G28" s="9"/>
      <c r="H28" s="9" t="s">
        <v>109</v>
      </c>
      <c r="I28" s="9" t="s">
        <v>109</v>
      </c>
      <c r="J28" s="9">
        <v>210.45</v>
      </c>
      <c r="K28" s="9">
        <v>2</v>
      </c>
      <c r="L28" s="9">
        <f t="shared" si="7"/>
        <v>212.45</v>
      </c>
      <c r="M28" s="44">
        <v>6.8000000000000005E-2</v>
      </c>
      <c r="N28" s="45">
        <f t="shared" si="8"/>
        <v>45.940921288135605</v>
      </c>
      <c r="O28" s="45">
        <f t="shared" si="9"/>
        <v>139.8901053223729</v>
      </c>
      <c r="P28" s="45">
        <f t="shared" si="5"/>
        <v>104.91757899177968</v>
      </c>
      <c r="Q28" s="9">
        <v>99.89</v>
      </c>
      <c r="R28" s="9" t="str">
        <f t="shared" si="10"/>
        <v>143.99</v>
      </c>
    </row>
    <row r="29" spans="1:18" ht="90" customHeight="1">
      <c r="A29" s="9" t="s">
        <v>45</v>
      </c>
      <c r="B29" s="10"/>
      <c r="C29" s="9"/>
      <c r="D29" s="11" t="s">
        <v>154</v>
      </c>
      <c r="E29" s="10">
        <v>3</v>
      </c>
      <c r="F29" s="9">
        <v>6.15</v>
      </c>
      <c r="G29" s="9"/>
      <c r="H29" s="9" t="s">
        <v>109</v>
      </c>
      <c r="I29" s="9" t="s">
        <v>109</v>
      </c>
      <c r="J29" s="9">
        <v>153.75</v>
      </c>
      <c r="K29" s="9">
        <v>2</v>
      </c>
      <c r="L29" s="9">
        <f t="shared" si="7"/>
        <v>155.75</v>
      </c>
      <c r="M29" s="44">
        <v>6.8000000000000005E-2</v>
      </c>
      <c r="N29" s="45">
        <f t="shared" si="8"/>
        <v>33.973492542372881</v>
      </c>
      <c r="O29" s="45">
        <f t="shared" si="9"/>
        <v>103.44928479152541</v>
      </c>
      <c r="P29" s="45">
        <f t="shared" si="5"/>
        <v>77.586963593644057</v>
      </c>
      <c r="Q29" s="9">
        <v>78.989999999999995</v>
      </c>
      <c r="R29" s="9" t="str">
        <f t="shared" si="10"/>
        <v>113.99</v>
      </c>
    </row>
    <row r="30" spans="1:18" ht="90" customHeight="1">
      <c r="A30" s="9" t="s">
        <v>46</v>
      </c>
      <c r="B30" s="10"/>
      <c r="C30" s="9"/>
      <c r="D30" s="11" t="s">
        <v>155</v>
      </c>
      <c r="E30" s="10">
        <v>5</v>
      </c>
      <c r="F30" s="9">
        <v>7.1</v>
      </c>
      <c r="G30" s="9"/>
      <c r="H30" s="9" t="s">
        <v>109</v>
      </c>
      <c r="I30" s="9" t="s">
        <v>109</v>
      </c>
      <c r="J30" s="9">
        <v>184.95</v>
      </c>
      <c r="K30" s="9">
        <v>2</v>
      </c>
      <c r="L30" s="9">
        <f t="shared" si="7"/>
        <v>186.95</v>
      </c>
      <c r="M30" s="44">
        <v>6.8000000000000005E-2</v>
      </c>
      <c r="N30" s="45">
        <f t="shared" si="8"/>
        <v>40.558744338983054</v>
      </c>
      <c r="O30" s="45">
        <f t="shared" si="9"/>
        <v>123.50137651220339</v>
      </c>
      <c r="P30" s="45">
        <f t="shared" si="5"/>
        <v>92.626032384152552</v>
      </c>
      <c r="Q30" s="9">
        <v>89.89</v>
      </c>
      <c r="R30" s="9" t="str">
        <f t="shared" si="10"/>
        <v>128.99</v>
      </c>
    </row>
    <row r="31" spans="1:18" ht="90" customHeight="1">
      <c r="A31" s="9" t="s">
        <v>47</v>
      </c>
      <c r="B31" s="10"/>
      <c r="C31" s="9"/>
      <c r="D31" s="10" t="s">
        <v>120</v>
      </c>
      <c r="E31" s="10">
        <v>2</v>
      </c>
      <c r="F31" s="9">
        <v>9.4600000000000009</v>
      </c>
      <c r="G31" s="9"/>
      <c r="H31" s="9" t="s">
        <v>109</v>
      </c>
      <c r="I31" s="9" t="s">
        <v>109</v>
      </c>
      <c r="J31" s="9">
        <v>210.45</v>
      </c>
      <c r="K31" s="9">
        <v>2</v>
      </c>
      <c r="L31" s="9">
        <f t="shared" si="7"/>
        <v>212.45</v>
      </c>
      <c r="M31" s="44">
        <v>6.8000000000000005E-2</v>
      </c>
      <c r="N31" s="45">
        <f t="shared" si="8"/>
        <v>45.940921288135605</v>
      </c>
      <c r="O31" s="45">
        <f t="shared" si="9"/>
        <v>139.8901053223729</v>
      </c>
      <c r="P31" s="45">
        <f t="shared" si="5"/>
        <v>104.91757899177968</v>
      </c>
      <c r="Q31" s="9">
        <v>99.89</v>
      </c>
      <c r="R31" s="9" t="str">
        <f t="shared" si="10"/>
        <v>143.99</v>
      </c>
    </row>
    <row r="32" spans="1:18" ht="90" customHeight="1">
      <c r="A32" s="9" t="s">
        <v>48</v>
      </c>
      <c r="B32" s="10"/>
      <c r="C32" s="9"/>
      <c r="D32" s="11" t="s">
        <v>156</v>
      </c>
      <c r="E32" s="10">
        <v>3</v>
      </c>
      <c r="F32" s="9">
        <v>6.15</v>
      </c>
      <c r="G32" s="9"/>
      <c r="H32" s="9" t="s">
        <v>109</v>
      </c>
      <c r="I32" s="9" t="s">
        <v>109</v>
      </c>
      <c r="J32" s="9">
        <v>153.75</v>
      </c>
      <c r="K32" s="9">
        <v>2</v>
      </c>
      <c r="L32" s="9">
        <f t="shared" si="7"/>
        <v>155.75</v>
      </c>
      <c r="M32" s="44">
        <v>6.8000000000000005E-2</v>
      </c>
      <c r="N32" s="45">
        <f t="shared" si="8"/>
        <v>33.973492542372881</v>
      </c>
      <c r="O32" s="45">
        <f t="shared" si="9"/>
        <v>103.44928479152541</v>
      </c>
      <c r="P32" s="45">
        <f t="shared" si="5"/>
        <v>77.586963593644057</v>
      </c>
      <c r="Q32" s="9">
        <v>78.989999999999995</v>
      </c>
      <c r="R32" s="9" t="str">
        <f t="shared" si="10"/>
        <v>113.99</v>
      </c>
    </row>
    <row r="33" spans="1:18" ht="90" customHeight="1">
      <c r="A33" s="9" t="s">
        <v>49</v>
      </c>
      <c r="B33" s="10"/>
      <c r="C33" s="9"/>
      <c r="D33" s="11" t="s">
        <v>157</v>
      </c>
      <c r="E33" s="10">
        <v>5</v>
      </c>
      <c r="F33" s="9">
        <v>7.1</v>
      </c>
      <c r="G33" s="9"/>
      <c r="H33" s="9" t="s">
        <v>109</v>
      </c>
      <c r="I33" s="9" t="s">
        <v>109</v>
      </c>
      <c r="J33" s="9">
        <v>184.95</v>
      </c>
      <c r="K33" s="9">
        <v>2</v>
      </c>
      <c r="L33" s="9">
        <f t="shared" si="7"/>
        <v>186.95</v>
      </c>
      <c r="M33" s="44">
        <v>6.8000000000000005E-2</v>
      </c>
      <c r="N33" s="45">
        <f t="shared" si="8"/>
        <v>40.558744338983054</v>
      </c>
      <c r="O33" s="45">
        <f t="shared" si="9"/>
        <v>123.50137651220339</v>
      </c>
      <c r="P33" s="45">
        <f t="shared" si="5"/>
        <v>92.626032384152552</v>
      </c>
      <c r="Q33" s="9">
        <v>89.89</v>
      </c>
      <c r="R33" s="9" t="str">
        <f t="shared" si="10"/>
        <v>128.99</v>
      </c>
    </row>
    <row r="34" spans="1:18" ht="90" customHeight="1">
      <c r="A34" s="9" t="s">
        <v>50</v>
      </c>
      <c r="B34" s="10"/>
      <c r="C34" s="9"/>
      <c r="D34" s="11" t="s">
        <v>158</v>
      </c>
      <c r="E34" s="10">
        <v>2</v>
      </c>
      <c r="F34" s="9">
        <v>9.4600000000000009</v>
      </c>
      <c r="G34" s="9"/>
      <c r="H34" s="9" t="s">
        <v>109</v>
      </c>
      <c r="I34" s="9" t="s">
        <v>109</v>
      </c>
      <c r="J34" s="9">
        <v>210.45</v>
      </c>
      <c r="K34" s="9">
        <v>2</v>
      </c>
      <c r="L34" s="9">
        <f t="shared" si="7"/>
        <v>212.45</v>
      </c>
      <c r="M34" s="44">
        <v>6.8000000000000005E-2</v>
      </c>
      <c r="N34" s="45">
        <f t="shared" si="8"/>
        <v>45.940921288135605</v>
      </c>
      <c r="O34" s="45">
        <f t="shared" si="9"/>
        <v>139.8901053223729</v>
      </c>
      <c r="P34" s="45">
        <f t="shared" si="5"/>
        <v>104.91757899177968</v>
      </c>
      <c r="Q34" s="9">
        <v>99.89</v>
      </c>
      <c r="R34" s="9" t="str">
        <f t="shared" si="10"/>
        <v>143.99</v>
      </c>
    </row>
    <row r="35" spans="1:18" ht="90" customHeight="1">
      <c r="A35" s="9" t="s">
        <v>51</v>
      </c>
      <c r="B35" s="10"/>
      <c r="C35" s="9"/>
      <c r="D35" s="10" t="s">
        <v>121</v>
      </c>
      <c r="E35" s="10">
        <v>3</v>
      </c>
      <c r="F35" s="9">
        <v>6.15</v>
      </c>
      <c r="G35" s="9"/>
      <c r="H35" s="9" t="s">
        <v>109</v>
      </c>
      <c r="I35" s="9" t="s">
        <v>109</v>
      </c>
      <c r="J35" s="9">
        <v>153.75</v>
      </c>
      <c r="K35" s="9">
        <v>2</v>
      </c>
      <c r="L35" s="9">
        <f t="shared" si="7"/>
        <v>155.75</v>
      </c>
      <c r="M35" s="44">
        <v>6.8000000000000005E-2</v>
      </c>
      <c r="N35" s="45">
        <f t="shared" si="8"/>
        <v>33.973492542372881</v>
      </c>
      <c r="O35" s="45">
        <f t="shared" si="9"/>
        <v>103.44928479152541</v>
      </c>
      <c r="P35" s="45">
        <f t="shared" si="5"/>
        <v>77.586963593644057</v>
      </c>
      <c r="Q35" s="9">
        <v>78.989999999999995</v>
      </c>
      <c r="R35" s="9" t="str">
        <f t="shared" si="10"/>
        <v>113.99</v>
      </c>
    </row>
    <row r="36" spans="1:18" ht="90" customHeight="1">
      <c r="A36" s="9" t="s">
        <v>52</v>
      </c>
      <c r="B36" s="10"/>
      <c r="C36" s="9"/>
      <c r="D36" s="11" t="s">
        <v>159</v>
      </c>
      <c r="E36" s="10">
        <v>5</v>
      </c>
      <c r="F36" s="9">
        <v>7.1</v>
      </c>
      <c r="G36" s="9"/>
      <c r="H36" s="9" t="s">
        <v>109</v>
      </c>
      <c r="I36" s="9" t="s">
        <v>109</v>
      </c>
      <c r="J36" s="9">
        <v>184.95</v>
      </c>
      <c r="K36" s="9">
        <v>2</v>
      </c>
      <c r="L36" s="9">
        <f t="shared" si="7"/>
        <v>186.95</v>
      </c>
      <c r="M36" s="44">
        <v>6.8000000000000005E-2</v>
      </c>
      <c r="N36" s="45">
        <f t="shared" si="8"/>
        <v>40.558744338983054</v>
      </c>
      <c r="O36" s="45">
        <f t="shared" si="9"/>
        <v>123.50137651220339</v>
      </c>
      <c r="P36" s="45">
        <f t="shared" si="5"/>
        <v>92.626032384152552</v>
      </c>
      <c r="Q36" s="9">
        <v>89.89</v>
      </c>
      <c r="R36" s="9" t="str">
        <f t="shared" si="10"/>
        <v>128.99</v>
      </c>
    </row>
    <row r="37" spans="1:18" ht="90" customHeight="1">
      <c r="A37" s="9" t="s">
        <v>53</v>
      </c>
      <c r="B37" s="10"/>
      <c r="C37" s="9"/>
      <c r="D37" s="10" t="s">
        <v>122</v>
      </c>
      <c r="E37" s="10">
        <v>2</v>
      </c>
      <c r="F37" s="9">
        <v>9.4600000000000009</v>
      </c>
      <c r="G37" s="9"/>
      <c r="H37" s="9" t="s">
        <v>109</v>
      </c>
      <c r="I37" s="9" t="s">
        <v>109</v>
      </c>
      <c r="J37" s="9">
        <v>210.45</v>
      </c>
      <c r="K37" s="9">
        <v>2</v>
      </c>
      <c r="L37" s="9">
        <f t="shared" si="7"/>
        <v>212.45</v>
      </c>
      <c r="M37" s="44">
        <v>6.8000000000000005E-2</v>
      </c>
      <c r="N37" s="45">
        <f t="shared" si="8"/>
        <v>45.940921288135605</v>
      </c>
      <c r="O37" s="45">
        <f t="shared" si="9"/>
        <v>139.8901053223729</v>
      </c>
      <c r="P37" s="45">
        <f t="shared" si="5"/>
        <v>104.91757899177968</v>
      </c>
      <c r="Q37" s="9">
        <v>99.89</v>
      </c>
      <c r="R37" s="9" t="str">
        <f t="shared" si="10"/>
        <v>143.99</v>
      </c>
    </row>
    <row r="38" spans="1:18" ht="90" customHeight="1">
      <c r="A38" s="9" t="s">
        <v>54</v>
      </c>
      <c r="B38" s="10"/>
      <c r="C38" s="9"/>
      <c r="D38" s="10" t="s">
        <v>123</v>
      </c>
      <c r="E38" s="10">
        <v>3</v>
      </c>
      <c r="F38" s="9">
        <v>6.15</v>
      </c>
      <c r="G38" s="9"/>
      <c r="H38" s="9" t="s">
        <v>109</v>
      </c>
      <c r="I38" s="9" t="s">
        <v>109</v>
      </c>
      <c r="J38" s="9">
        <v>153.75</v>
      </c>
      <c r="K38" s="9">
        <v>2</v>
      </c>
      <c r="L38" s="9">
        <f t="shared" si="7"/>
        <v>155.75</v>
      </c>
      <c r="M38" s="44">
        <v>6.8000000000000005E-2</v>
      </c>
      <c r="N38" s="45">
        <f t="shared" si="8"/>
        <v>33.973492542372881</v>
      </c>
      <c r="O38" s="45">
        <f t="shared" si="9"/>
        <v>103.44928479152541</v>
      </c>
      <c r="P38" s="45">
        <f t="shared" si="5"/>
        <v>77.586963593644057</v>
      </c>
      <c r="Q38" s="9">
        <v>78.989999999999995</v>
      </c>
      <c r="R38" s="9" t="str">
        <f t="shared" si="10"/>
        <v>113.99</v>
      </c>
    </row>
    <row r="39" spans="1:18" ht="90" customHeight="1">
      <c r="A39" s="9" t="s">
        <v>55</v>
      </c>
      <c r="B39" s="10"/>
      <c r="C39" s="9"/>
      <c r="D39" s="11" t="s">
        <v>727</v>
      </c>
      <c r="E39" s="10">
        <v>5</v>
      </c>
      <c r="F39" s="9">
        <v>7.1</v>
      </c>
      <c r="G39" s="9"/>
      <c r="H39" s="9" t="s">
        <v>109</v>
      </c>
      <c r="I39" s="9" t="s">
        <v>109</v>
      </c>
      <c r="J39" s="9">
        <v>184.95</v>
      </c>
      <c r="K39" s="9">
        <v>2</v>
      </c>
      <c r="L39" s="9">
        <f t="shared" si="7"/>
        <v>186.95</v>
      </c>
      <c r="M39" s="44">
        <v>6.8000000000000005E-2</v>
      </c>
      <c r="N39" s="45">
        <f t="shared" si="8"/>
        <v>40.558744338983054</v>
      </c>
      <c r="O39" s="45">
        <f t="shared" si="9"/>
        <v>123.50137651220339</v>
      </c>
      <c r="P39" s="45">
        <f t="shared" si="5"/>
        <v>92.626032384152552</v>
      </c>
      <c r="Q39" s="9">
        <v>89.89</v>
      </c>
      <c r="R39" s="9" t="str">
        <f t="shared" si="10"/>
        <v>128.99</v>
      </c>
    </row>
    <row r="40" spans="1:18" ht="90" customHeight="1">
      <c r="A40" s="9" t="s">
        <v>56</v>
      </c>
      <c r="B40" s="10"/>
      <c r="C40" s="9"/>
      <c r="D40" s="41" t="s">
        <v>124</v>
      </c>
      <c r="E40" s="41">
        <v>0</v>
      </c>
      <c r="F40" s="9">
        <v>9.4600000000000009</v>
      </c>
      <c r="G40" s="9"/>
      <c r="H40" s="9" t="s">
        <v>109</v>
      </c>
      <c r="I40" s="9" t="s">
        <v>109</v>
      </c>
      <c r="J40" s="9">
        <v>210.45</v>
      </c>
      <c r="K40" s="9">
        <v>2</v>
      </c>
      <c r="L40" s="9">
        <f t="shared" si="7"/>
        <v>212.45</v>
      </c>
      <c r="M40" s="44">
        <v>6.8000000000000005E-2</v>
      </c>
      <c r="N40" s="45">
        <f t="shared" si="8"/>
        <v>45.940921288135605</v>
      </c>
      <c r="O40" s="45">
        <f t="shared" si="9"/>
        <v>139.8901053223729</v>
      </c>
      <c r="P40" s="45">
        <f t="shared" si="5"/>
        <v>104.91757899177968</v>
      </c>
      <c r="Q40" s="9">
        <v>99.89</v>
      </c>
      <c r="R40" s="9" t="str">
        <f t="shared" si="10"/>
        <v>143.99</v>
      </c>
    </row>
    <row r="41" spans="1:18" ht="90" customHeight="1">
      <c r="A41" s="9" t="s">
        <v>57</v>
      </c>
      <c r="B41" s="10"/>
      <c r="C41" s="9"/>
      <c r="D41" s="11" t="s">
        <v>160</v>
      </c>
      <c r="E41" s="10">
        <v>3</v>
      </c>
      <c r="F41" s="9">
        <v>6.15</v>
      </c>
      <c r="G41" s="9"/>
      <c r="H41" s="9" t="s">
        <v>109</v>
      </c>
      <c r="I41" s="9" t="s">
        <v>109</v>
      </c>
      <c r="J41" s="9">
        <v>153.75</v>
      </c>
      <c r="K41" s="9">
        <v>2</v>
      </c>
      <c r="L41" s="9">
        <f t="shared" si="7"/>
        <v>155.75</v>
      </c>
      <c r="M41" s="44">
        <v>6.8000000000000005E-2</v>
      </c>
      <c r="N41" s="45">
        <f t="shared" si="8"/>
        <v>33.973492542372881</v>
      </c>
      <c r="O41" s="45">
        <f t="shared" si="9"/>
        <v>103.44928479152541</v>
      </c>
      <c r="P41" s="45">
        <f t="shared" si="5"/>
        <v>77.586963593644057</v>
      </c>
      <c r="Q41" s="9">
        <v>78.989999999999995</v>
      </c>
      <c r="R41" s="9" t="str">
        <f t="shared" si="10"/>
        <v>113.99</v>
      </c>
    </row>
    <row r="42" spans="1:18" ht="90" customHeight="1">
      <c r="A42" s="9" t="s">
        <v>58</v>
      </c>
      <c r="B42" s="10"/>
      <c r="C42" s="9"/>
      <c r="D42" s="11" t="s">
        <v>161</v>
      </c>
      <c r="E42" s="10">
        <v>5</v>
      </c>
      <c r="F42" s="9">
        <v>7.1</v>
      </c>
      <c r="G42" s="9"/>
      <c r="H42" s="9" t="s">
        <v>109</v>
      </c>
      <c r="I42" s="9" t="s">
        <v>109</v>
      </c>
      <c r="J42" s="9">
        <v>184.95</v>
      </c>
      <c r="K42" s="9">
        <v>2</v>
      </c>
      <c r="L42" s="9">
        <f t="shared" si="7"/>
        <v>186.95</v>
      </c>
      <c r="M42" s="44">
        <v>6.8000000000000005E-2</v>
      </c>
      <c r="N42" s="45">
        <f t="shared" si="8"/>
        <v>40.558744338983054</v>
      </c>
      <c r="O42" s="45">
        <f t="shared" si="9"/>
        <v>123.50137651220339</v>
      </c>
      <c r="P42" s="45">
        <f t="shared" si="5"/>
        <v>92.626032384152552</v>
      </c>
      <c r="Q42" s="9">
        <v>89.89</v>
      </c>
      <c r="R42" s="9" t="str">
        <f t="shared" si="10"/>
        <v>128.99</v>
      </c>
    </row>
    <row r="43" spans="1:18" ht="90" customHeight="1">
      <c r="A43" s="9" t="s">
        <v>59</v>
      </c>
      <c r="B43" s="10"/>
      <c r="C43" s="9"/>
      <c r="D43" s="40" t="s">
        <v>731</v>
      </c>
      <c r="E43" s="41">
        <v>1</v>
      </c>
      <c r="F43" s="9">
        <v>9.4600000000000009</v>
      </c>
      <c r="G43" s="9"/>
      <c r="H43" s="9" t="s">
        <v>109</v>
      </c>
      <c r="I43" s="9" t="s">
        <v>109</v>
      </c>
      <c r="J43" s="9">
        <v>210.45</v>
      </c>
      <c r="K43" s="9">
        <v>2</v>
      </c>
      <c r="L43" s="9">
        <f t="shared" si="7"/>
        <v>212.45</v>
      </c>
      <c r="M43" s="44">
        <v>6.8000000000000005E-2</v>
      </c>
      <c r="N43" s="45">
        <f t="shared" si="8"/>
        <v>45.940921288135605</v>
      </c>
      <c r="O43" s="45">
        <f t="shared" si="9"/>
        <v>139.8901053223729</v>
      </c>
      <c r="P43" s="45">
        <f t="shared" si="5"/>
        <v>104.91757899177968</v>
      </c>
      <c r="Q43" s="9">
        <v>99.89</v>
      </c>
      <c r="R43" s="9" t="str">
        <f t="shared" si="10"/>
        <v>143.99</v>
      </c>
    </row>
    <row r="44" spans="1:18" ht="90" customHeight="1">
      <c r="A44" s="9" t="s">
        <v>60</v>
      </c>
      <c r="B44" s="10"/>
      <c r="C44" s="9"/>
      <c r="D44" s="11" t="s">
        <v>162</v>
      </c>
      <c r="E44" s="10">
        <v>3</v>
      </c>
      <c r="F44" s="9">
        <v>6.15</v>
      </c>
      <c r="G44" s="9"/>
      <c r="H44" s="9" t="s">
        <v>109</v>
      </c>
      <c r="I44" s="9" t="s">
        <v>109</v>
      </c>
      <c r="J44" s="9">
        <v>153.75</v>
      </c>
      <c r="K44" s="9">
        <v>2</v>
      </c>
      <c r="L44" s="9">
        <f t="shared" si="7"/>
        <v>155.75</v>
      </c>
      <c r="M44" s="44">
        <v>6.8000000000000005E-2</v>
      </c>
      <c r="N44" s="45">
        <f t="shared" si="8"/>
        <v>33.973492542372881</v>
      </c>
      <c r="O44" s="45">
        <f t="shared" si="9"/>
        <v>103.44928479152541</v>
      </c>
      <c r="P44" s="45">
        <f t="shared" si="5"/>
        <v>77.586963593644057</v>
      </c>
      <c r="Q44" s="9">
        <v>78.989999999999995</v>
      </c>
      <c r="R44" s="9" t="str">
        <f t="shared" si="10"/>
        <v>113.99</v>
      </c>
    </row>
    <row r="45" spans="1:18" ht="90" customHeight="1">
      <c r="A45" s="9" t="s">
        <v>61</v>
      </c>
      <c r="B45" s="10"/>
      <c r="C45" s="9"/>
      <c r="D45" s="11" t="s">
        <v>163</v>
      </c>
      <c r="E45" s="10">
        <v>5</v>
      </c>
      <c r="F45" s="9">
        <v>7.1</v>
      </c>
      <c r="G45" s="9"/>
      <c r="H45" s="9" t="s">
        <v>109</v>
      </c>
      <c r="I45" s="9" t="s">
        <v>109</v>
      </c>
      <c r="J45" s="9">
        <v>184.95</v>
      </c>
      <c r="K45" s="9">
        <v>2</v>
      </c>
      <c r="L45" s="9">
        <f t="shared" si="7"/>
        <v>186.95</v>
      </c>
      <c r="M45" s="44">
        <v>6.8000000000000005E-2</v>
      </c>
      <c r="N45" s="45">
        <f t="shared" si="8"/>
        <v>40.558744338983054</v>
      </c>
      <c r="O45" s="45">
        <f t="shared" si="9"/>
        <v>123.50137651220339</v>
      </c>
      <c r="P45" s="45">
        <f t="shared" si="5"/>
        <v>92.626032384152552</v>
      </c>
      <c r="Q45" s="9">
        <v>89.89</v>
      </c>
      <c r="R45" s="9" t="str">
        <f t="shared" si="10"/>
        <v>128.99</v>
      </c>
    </row>
    <row r="46" spans="1:18" ht="90" customHeight="1">
      <c r="A46" s="9" t="s">
        <v>62</v>
      </c>
      <c r="B46" s="10"/>
      <c r="C46" s="9"/>
      <c r="D46" s="10" t="s">
        <v>125</v>
      </c>
      <c r="E46" s="10">
        <v>2</v>
      </c>
      <c r="F46" s="9">
        <v>9.4600000000000009</v>
      </c>
      <c r="G46" s="9"/>
      <c r="H46" s="9" t="s">
        <v>109</v>
      </c>
      <c r="I46" s="9" t="s">
        <v>109</v>
      </c>
      <c r="J46" s="9">
        <v>210.45</v>
      </c>
      <c r="K46" s="9">
        <v>2</v>
      </c>
      <c r="L46" s="9">
        <f t="shared" si="7"/>
        <v>212.45</v>
      </c>
      <c r="M46" s="44">
        <v>6.8000000000000005E-2</v>
      </c>
      <c r="N46" s="45">
        <f t="shared" si="8"/>
        <v>45.940921288135605</v>
      </c>
      <c r="O46" s="45">
        <f t="shared" si="9"/>
        <v>139.8901053223729</v>
      </c>
      <c r="P46" s="45">
        <f t="shared" si="5"/>
        <v>104.91757899177968</v>
      </c>
      <c r="Q46" s="9">
        <v>99.89</v>
      </c>
      <c r="R46" s="9" t="str">
        <f t="shared" si="10"/>
        <v>143.99</v>
      </c>
    </row>
    <row r="47" spans="1:18" ht="90" customHeight="1">
      <c r="A47" s="9" t="s">
        <v>63</v>
      </c>
      <c r="B47" s="10"/>
      <c r="C47" s="9"/>
      <c r="D47" s="10" t="s">
        <v>126</v>
      </c>
      <c r="E47" s="10">
        <v>3</v>
      </c>
      <c r="F47" s="9">
        <v>6.15</v>
      </c>
      <c r="G47" s="9"/>
      <c r="H47" s="9" t="s">
        <v>109</v>
      </c>
      <c r="I47" s="9" t="s">
        <v>109</v>
      </c>
      <c r="J47" s="9">
        <v>153.75</v>
      </c>
      <c r="K47" s="9">
        <v>2</v>
      </c>
      <c r="L47" s="9">
        <f t="shared" si="7"/>
        <v>155.75</v>
      </c>
      <c r="M47" s="44">
        <v>6.8000000000000005E-2</v>
      </c>
      <c r="N47" s="45">
        <f t="shared" si="8"/>
        <v>33.973492542372881</v>
      </c>
      <c r="O47" s="45">
        <f t="shared" si="9"/>
        <v>103.44928479152541</v>
      </c>
      <c r="P47" s="45">
        <f t="shared" si="5"/>
        <v>77.586963593644057</v>
      </c>
      <c r="Q47" s="9">
        <v>78.989999999999995</v>
      </c>
      <c r="R47" s="9" t="str">
        <f t="shared" si="10"/>
        <v>113.99</v>
      </c>
    </row>
    <row r="48" spans="1:18" ht="90" customHeight="1">
      <c r="A48" s="9" t="s">
        <v>64</v>
      </c>
      <c r="B48" s="10"/>
      <c r="C48" s="9"/>
      <c r="D48" s="11" t="s">
        <v>164</v>
      </c>
      <c r="E48" s="10">
        <v>5</v>
      </c>
      <c r="F48" s="9">
        <v>7.1</v>
      </c>
      <c r="G48" s="9"/>
      <c r="H48" s="9" t="s">
        <v>109</v>
      </c>
      <c r="I48" s="9" t="s">
        <v>109</v>
      </c>
      <c r="J48" s="9">
        <v>184.95</v>
      </c>
      <c r="K48" s="9">
        <v>2</v>
      </c>
      <c r="L48" s="9">
        <f t="shared" si="7"/>
        <v>186.95</v>
      </c>
      <c r="M48" s="44">
        <v>6.8000000000000005E-2</v>
      </c>
      <c r="N48" s="45">
        <f t="shared" si="8"/>
        <v>40.558744338983054</v>
      </c>
      <c r="O48" s="45">
        <f t="shared" si="9"/>
        <v>123.50137651220339</v>
      </c>
      <c r="P48" s="45">
        <f t="shared" si="5"/>
        <v>92.626032384152552</v>
      </c>
      <c r="Q48" s="9">
        <v>89.89</v>
      </c>
      <c r="R48" s="9" t="str">
        <f t="shared" si="10"/>
        <v>128.99</v>
      </c>
    </row>
    <row r="49" spans="1:18" ht="90" customHeight="1">
      <c r="A49" s="9" t="s">
        <v>65</v>
      </c>
      <c r="B49" s="10"/>
      <c r="C49" s="9"/>
      <c r="D49" s="10" t="s">
        <v>735</v>
      </c>
      <c r="E49" s="10">
        <v>2</v>
      </c>
      <c r="F49" s="9">
        <v>9.4600000000000009</v>
      </c>
      <c r="G49" s="9"/>
      <c r="H49" s="9" t="s">
        <v>109</v>
      </c>
      <c r="I49" s="9" t="s">
        <v>109</v>
      </c>
      <c r="J49" s="9">
        <v>210.45</v>
      </c>
      <c r="K49" s="9">
        <v>2</v>
      </c>
      <c r="L49" s="9">
        <f t="shared" si="7"/>
        <v>212.45</v>
      </c>
      <c r="M49" s="44">
        <v>6.8000000000000005E-2</v>
      </c>
      <c r="N49" s="45">
        <f t="shared" si="8"/>
        <v>45.940921288135605</v>
      </c>
      <c r="O49" s="45">
        <f t="shared" si="9"/>
        <v>139.8901053223729</v>
      </c>
      <c r="P49" s="45">
        <f t="shared" si="5"/>
        <v>104.91757899177968</v>
      </c>
      <c r="Q49" s="9">
        <v>99.89</v>
      </c>
      <c r="R49" s="9" t="str">
        <f t="shared" si="10"/>
        <v>143.99</v>
      </c>
    </row>
    <row r="50" spans="1:18" ht="90" customHeight="1">
      <c r="A50" s="9" t="s">
        <v>66</v>
      </c>
      <c r="B50" s="10"/>
      <c r="C50" s="9"/>
      <c r="D50" s="10" t="s">
        <v>127</v>
      </c>
      <c r="E50" s="10">
        <v>3</v>
      </c>
      <c r="F50" s="9">
        <v>6.15</v>
      </c>
      <c r="G50" s="9"/>
      <c r="H50" s="9" t="s">
        <v>109</v>
      </c>
      <c r="I50" s="9" t="s">
        <v>109</v>
      </c>
      <c r="J50" s="9">
        <v>153.75</v>
      </c>
      <c r="K50" s="9">
        <v>2</v>
      </c>
      <c r="L50" s="9">
        <f t="shared" si="7"/>
        <v>155.75</v>
      </c>
      <c r="M50" s="44">
        <v>6.8000000000000005E-2</v>
      </c>
      <c r="N50" s="45">
        <f t="shared" si="8"/>
        <v>33.973492542372881</v>
      </c>
      <c r="O50" s="45">
        <f t="shared" si="9"/>
        <v>103.44928479152541</v>
      </c>
      <c r="P50" s="45">
        <f t="shared" si="5"/>
        <v>77.586963593644057</v>
      </c>
      <c r="Q50" s="9">
        <v>78.989999999999995</v>
      </c>
      <c r="R50" s="9" t="str">
        <f t="shared" si="10"/>
        <v>113.99</v>
      </c>
    </row>
    <row r="51" spans="1:18" ht="90" customHeight="1">
      <c r="A51" s="9" t="s">
        <v>67</v>
      </c>
      <c r="B51" s="10"/>
      <c r="C51" s="9"/>
      <c r="D51" s="11" t="s">
        <v>165</v>
      </c>
      <c r="E51" s="10">
        <v>5</v>
      </c>
      <c r="F51" s="9">
        <v>7.1</v>
      </c>
      <c r="G51" s="9"/>
      <c r="H51" s="9" t="s">
        <v>109</v>
      </c>
      <c r="I51" s="9" t="s">
        <v>109</v>
      </c>
      <c r="J51" s="9">
        <v>184.95</v>
      </c>
      <c r="K51" s="9">
        <v>2</v>
      </c>
      <c r="L51" s="9">
        <f t="shared" si="7"/>
        <v>186.95</v>
      </c>
      <c r="M51" s="44">
        <v>6.8000000000000005E-2</v>
      </c>
      <c r="N51" s="45">
        <f t="shared" si="8"/>
        <v>40.558744338983054</v>
      </c>
      <c r="O51" s="45">
        <f t="shared" si="9"/>
        <v>123.50137651220339</v>
      </c>
      <c r="P51" s="45">
        <f t="shared" si="5"/>
        <v>92.626032384152552</v>
      </c>
      <c r="Q51" s="9">
        <v>89.89</v>
      </c>
      <c r="R51" s="9" t="str">
        <f t="shared" si="10"/>
        <v>128.99</v>
      </c>
    </row>
    <row r="52" spans="1:18" ht="90" customHeight="1">
      <c r="A52" s="9" t="s">
        <v>68</v>
      </c>
      <c r="B52" s="10"/>
      <c r="C52" s="9"/>
      <c r="D52" s="11" t="s">
        <v>732</v>
      </c>
      <c r="E52" s="41">
        <v>1</v>
      </c>
      <c r="F52" s="9">
        <v>9.4600000000000009</v>
      </c>
      <c r="G52" s="9"/>
      <c r="H52" s="9" t="s">
        <v>109</v>
      </c>
      <c r="I52" s="9" t="s">
        <v>109</v>
      </c>
      <c r="J52" s="9">
        <v>210.45</v>
      </c>
      <c r="K52" s="9">
        <v>2</v>
      </c>
      <c r="L52" s="9">
        <f t="shared" si="7"/>
        <v>212.45</v>
      </c>
      <c r="M52" s="44">
        <v>6.8000000000000005E-2</v>
      </c>
      <c r="N52" s="45">
        <f t="shared" si="8"/>
        <v>45.940921288135605</v>
      </c>
      <c r="O52" s="45">
        <f t="shared" si="9"/>
        <v>139.8901053223729</v>
      </c>
      <c r="P52" s="45">
        <f t="shared" si="5"/>
        <v>104.91757899177968</v>
      </c>
      <c r="Q52" s="9">
        <v>99.89</v>
      </c>
      <c r="R52" s="9" t="str">
        <f t="shared" si="10"/>
        <v>143.99</v>
      </c>
    </row>
    <row r="53" spans="1:18" ht="90" customHeight="1">
      <c r="A53" s="9" t="s">
        <v>69</v>
      </c>
      <c r="B53" s="10"/>
      <c r="C53" s="9"/>
      <c r="D53" s="11" t="s">
        <v>166</v>
      </c>
      <c r="E53" s="10">
        <v>3</v>
      </c>
      <c r="F53" s="9">
        <v>6.15</v>
      </c>
      <c r="G53" s="9"/>
      <c r="H53" s="9" t="s">
        <v>109</v>
      </c>
      <c r="I53" s="9" t="s">
        <v>109</v>
      </c>
      <c r="J53" s="9">
        <v>153.75</v>
      </c>
      <c r="K53" s="9">
        <v>2</v>
      </c>
      <c r="L53" s="9">
        <f t="shared" si="7"/>
        <v>155.75</v>
      </c>
      <c r="M53" s="44">
        <v>6.8000000000000005E-2</v>
      </c>
      <c r="N53" s="45">
        <f t="shared" si="8"/>
        <v>33.973492542372881</v>
      </c>
      <c r="O53" s="45">
        <f t="shared" si="9"/>
        <v>103.44928479152541</v>
      </c>
      <c r="P53" s="45">
        <f t="shared" si="5"/>
        <v>77.586963593644057</v>
      </c>
      <c r="Q53" s="9">
        <v>78.989999999999995</v>
      </c>
      <c r="R53" s="9" t="str">
        <f t="shared" si="10"/>
        <v>113.99</v>
      </c>
    </row>
    <row r="54" spans="1:18" ht="90" customHeight="1">
      <c r="A54" s="9" t="s">
        <v>70</v>
      </c>
      <c r="B54" s="10"/>
      <c r="C54" s="9"/>
      <c r="D54" s="11" t="s">
        <v>167</v>
      </c>
      <c r="E54" s="10">
        <v>5</v>
      </c>
      <c r="F54" s="9">
        <v>7.1</v>
      </c>
      <c r="G54" s="9"/>
      <c r="H54" s="9" t="s">
        <v>109</v>
      </c>
      <c r="I54" s="9" t="s">
        <v>109</v>
      </c>
      <c r="J54" s="9">
        <v>184.95</v>
      </c>
      <c r="K54" s="9">
        <v>2</v>
      </c>
      <c r="L54" s="9">
        <f t="shared" si="7"/>
        <v>186.95</v>
      </c>
      <c r="M54" s="44">
        <v>6.8000000000000005E-2</v>
      </c>
      <c r="N54" s="45">
        <f t="shared" si="8"/>
        <v>40.558744338983054</v>
      </c>
      <c r="O54" s="45">
        <f t="shared" si="9"/>
        <v>123.50137651220339</v>
      </c>
      <c r="P54" s="45">
        <f t="shared" si="5"/>
        <v>92.626032384152552</v>
      </c>
      <c r="Q54" s="9">
        <v>89.89</v>
      </c>
      <c r="R54" s="9" t="str">
        <f t="shared" si="10"/>
        <v>128.99</v>
      </c>
    </row>
    <row r="55" spans="1:18" ht="90" customHeight="1">
      <c r="A55" s="9" t="s">
        <v>71</v>
      </c>
      <c r="B55" s="10"/>
      <c r="C55" s="9"/>
      <c r="D55" s="42" t="s">
        <v>128</v>
      </c>
      <c r="E55" s="41">
        <v>0</v>
      </c>
      <c r="F55" s="9">
        <v>9.4600000000000009</v>
      </c>
      <c r="G55" s="9"/>
      <c r="H55" s="9" t="s">
        <v>109</v>
      </c>
      <c r="I55" s="9" t="s">
        <v>109</v>
      </c>
      <c r="J55" s="9">
        <v>210.45</v>
      </c>
      <c r="K55" s="9">
        <v>2</v>
      </c>
      <c r="L55" s="9">
        <f t="shared" si="7"/>
        <v>212.45</v>
      </c>
      <c r="M55" s="44">
        <v>6.8000000000000005E-2</v>
      </c>
      <c r="N55" s="45">
        <f t="shared" si="8"/>
        <v>45.940921288135605</v>
      </c>
      <c r="O55" s="45">
        <f t="shared" si="9"/>
        <v>139.8901053223729</v>
      </c>
      <c r="P55" s="45">
        <f t="shared" si="5"/>
        <v>104.91757899177968</v>
      </c>
      <c r="Q55" s="9">
        <v>99.89</v>
      </c>
      <c r="R55" s="9" t="str">
        <f t="shared" si="10"/>
        <v>143.99</v>
      </c>
    </row>
    <row r="56" spans="1:18" ht="90" customHeight="1">
      <c r="A56" s="9" t="s">
        <v>72</v>
      </c>
      <c r="B56" s="10"/>
      <c r="C56" s="9"/>
      <c r="D56" s="11" t="s">
        <v>722</v>
      </c>
      <c r="E56" s="10">
        <v>3</v>
      </c>
      <c r="F56" s="9">
        <v>6.15</v>
      </c>
      <c r="G56" s="9"/>
      <c r="H56" s="9" t="s">
        <v>109</v>
      </c>
      <c r="I56" s="9" t="s">
        <v>109</v>
      </c>
      <c r="J56" s="9">
        <v>153.75</v>
      </c>
      <c r="K56" s="9">
        <v>2</v>
      </c>
      <c r="L56" s="9">
        <f t="shared" si="7"/>
        <v>155.75</v>
      </c>
      <c r="M56" s="44">
        <v>6.8000000000000005E-2</v>
      </c>
      <c r="N56" s="45">
        <f t="shared" si="8"/>
        <v>33.973492542372881</v>
      </c>
      <c r="O56" s="45">
        <f t="shared" si="9"/>
        <v>103.44928479152541</v>
      </c>
      <c r="P56" s="45">
        <f t="shared" si="5"/>
        <v>77.586963593644057</v>
      </c>
      <c r="Q56" s="9">
        <v>78.989999999999995</v>
      </c>
      <c r="R56" s="9" t="str">
        <f t="shared" si="10"/>
        <v>113.99</v>
      </c>
    </row>
    <row r="57" spans="1:18" ht="90" customHeight="1">
      <c r="A57" s="9" t="s">
        <v>73</v>
      </c>
      <c r="B57" s="10"/>
      <c r="C57" s="9"/>
      <c r="D57" s="11" t="s">
        <v>726</v>
      </c>
      <c r="E57" s="10">
        <v>5</v>
      </c>
      <c r="F57" s="9">
        <v>7.1</v>
      </c>
      <c r="G57" s="9"/>
      <c r="H57" s="9" t="s">
        <v>109</v>
      </c>
      <c r="I57" s="9" t="s">
        <v>109</v>
      </c>
      <c r="J57" s="9">
        <v>184.95</v>
      </c>
      <c r="K57" s="9">
        <v>2</v>
      </c>
      <c r="L57" s="9">
        <f t="shared" si="7"/>
        <v>186.95</v>
      </c>
      <c r="M57" s="44">
        <v>6.8000000000000005E-2</v>
      </c>
      <c r="N57" s="45">
        <f t="shared" si="8"/>
        <v>40.558744338983054</v>
      </c>
      <c r="O57" s="45">
        <f t="shared" si="9"/>
        <v>123.50137651220339</v>
      </c>
      <c r="P57" s="45">
        <f t="shared" si="5"/>
        <v>92.626032384152552</v>
      </c>
      <c r="Q57" s="9">
        <v>89.89</v>
      </c>
      <c r="R57" s="9" t="str">
        <f t="shared" si="10"/>
        <v>128.99</v>
      </c>
    </row>
    <row r="58" spans="1:18" ht="90" customHeight="1">
      <c r="A58" s="9" t="s">
        <v>74</v>
      </c>
      <c r="B58" s="10"/>
      <c r="C58" s="9"/>
      <c r="D58" s="10" t="s">
        <v>129</v>
      </c>
      <c r="E58" s="10">
        <v>2</v>
      </c>
      <c r="F58" s="9">
        <v>9.4600000000000009</v>
      </c>
      <c r="G58" s="9"/>
      <c r="H58" s="9" t="s">
        <v>109</v>
      </c>
      <c r="I58" s="9" t="s">
        <v>109</v>
      </c>
      <c r="J58" s="9">
        <v>210.45</v>
      </c>
      <c r="K58" s="9">
        <v>2</v>
      </c>
      <c r="L58" s="9">
        <f t="shared" si="7"/>
        <v>212.45</v>
      </c>
      <c r="M58" s="44">
        <v>6.8000000000000005E-2</v>
      </c>
      <c r="N58" s="45">
        <f t="shared" si="8"/>
        <v>45.940921288135605</v>
      </c>
      <c r="O58" s="45">
        <f t="shared" si="9"/>
        <v>139.8901053223729</v>
      </c>
      <c r="P58" s="45">
        <f t="shared" si="5"/>
        <v>104.91757899177968</v>
      </c>
      <c r="Q58" s="9">
        <v>99.89</v>
      </c>
      <c r="R58" s="9" t="str">
        <f t="shared" si="10"/>
        <v>143.99</v>
      </c>
    </row>
    <row r="59" spans="1:18" ht="90" customHeight="1">
      <c r="A59" s="9" t="s">
        <v>75</v>
      </c>
      <c r="B59" s="10"/>
      <c r="C59" s="9"/>
      <c r="D59" s="11" t="s">
        <v>721</v>
      </c>
      <c r="E59" s="10">
        <v>3</v>
      </c>
      <c r="F59" s="9">
        <v>6.15</v>
      </c>
      <c r="G59" s="9"/>
      <c r="H59" s="9" t="s">
        <v>109</v>
      </c>
      <c r="I59" s="9" t="s">
        <v>109</v>
      </c>
      <c r="J59" s="9">
        <v>153.75</v>
      </c>
      <c r="K59" s="9">
        <v>2</v>
      </c>
      <c r="L59" s="9">
        <f t="shared" si="7"/>
        <v>155.75</v>
      </c>
      <c r="M59" s="44">
        <v>6.8000000000000005E-2</v>
      </c>
      <c r="N59" s="45">
        <f t="shared" si="8"/>
        <v>33.973492542372881</v>
      </c>
      <c r="O59" s="45">
        <f t="shared" si="9"/>
        <v>103.44928479152541</v>
      </c>
      <c r="P59" s="45">
        <f t="shared" si="5"/>
        <v>77.586963593644057</v>
      </c>
      <c r="Q59" s="9">
        <v>78.989999999999995</v>
      </c>
      <c r="R59" s="9" t="str">
        <f t="shared" si="10"/>
        <v>113.99</v>
      </c>
    </row>
    <row r="60" spans="1:18" ht="90" customHeight="1">
      <c r="A60" s="9" t="s">
        <v>76</v>
      </c>
      <c r="B60" s="10"/>
      <c r="C60" s="9"/>
      <c r="D60" s="11" t="s">
        <v>168</v>
      </c>
      <c r="E60" s="10">
        <v>5</v>
      </c>
      <c r="F60" s="9">
        <v>7.1</v>
      </c>
      <c r="G60" s="9"/>
      <c r="H60" s="9" t="s">
        <v>109</v>
      </c>
      <c r="I60" s="9" t="s">
        <v>109</v>
      </c>
      <c r="J60" s="9">
        <v>184.95</v>
      </c>
      <c r="K60" s="9">
        <v>2</v>
      </c>
      <c r="L60" s="9">
        <f t="shared" si="7"/>
        <v>186.95</v>
      </c>
      <c r="M60" s="44">
        <v>6.8000000000000005E-2</v>
      </c>
      <c r="N60" s="45">
        <f t="shared" si="8"/>
        <v>40.558744338983054</v>
      </c>
      <c r="O60" s="45">
        <f t="shared" si="9"/>
        <v>123.50137651220339</v>
      </c>
      <c r="P60" s="45">
        <f t="shared" si="5"/>
        <v>92.626032384152552</v>
      </c>
      <c r="Q60" s="9">
        <v>89.89</v>
      </c>
      <c r="R60" s="9" t="str">
        <f t="shared" si="10"/>
        <v>128.99</v>
      </c>
    </row>
    <row r="61" spans="1:18" ht="90" customHeight="1">
      <c r="A61" s="9" t="s">
        <v>77</v>
      </c>
      <c r="B61" s="10"/>
      <c r="C61" s="9"/>
      <c r="D61" s="11" t="s">
        <v>169</v>
      </c>
      <c r="E61" s="10">
        <v>2</v>
      </c>
      <c r="F61" s="9">
        <v>9.4600000000000009</v>
      </c>
      <c r="G61" s="9"/>
      <c r="H61" s="9" t="s">
        <v>109</v>
      </c>
      <c r="I61" s="9" t="s">
        <v>109</v>
      </c>
      <c r="J61" s="9">
        <v>210.45</v>
      </c>
      <c r="K61" s="9">
        <v>2</v>
      </c>
      <c r="L61" s="9">
        <f t="shared" si="7"/>
        <v>212.45</v>
      </c>
      <c r="M61" s="44">
        <v>6.8000000000000005E-2</v>
      </c>
      <c r="N61" s="45">
        <f t="shared" si="8"/>
        <v>45.940921288135605</v>
      </c>
      <c r="O61" s="45">
        <f t="shared" si="9"/>
        <v>139.8901053223729</v>
      </c>
      <c r="P61" s="45">
        <f t="shared" si="5"/>
        <v>104.91757899177968</v>
      </c>
      <c r="Q61" s="9">
        <v>99.89</v>
      </c>
      <c r="R61" s="9" t="str">
        <f t="shared" si="10"/>
        <v>143.99</v>
      </c>
    </row>
    <row r="62" spans="1:18" ht="90" customHeight="1">
      <c r="A62" s="9" t="s">
        <v>78</v>
      </c>
      <c r="B62" s="10"/>
      <c r="C62" s="9"/>
      <c r="D62" s="10" t="s">
        <v>130</v>
      </c>
      <c r="E62" s="10">
        <v>3</v>
      </c>
      <c r="F62" s="9">
        <v>6.15</v>
      </c>
      <c r="G62" s="9"/>
      <c r="H62" s="9" t="s">
        <v>109</v>
      </c>
      <c r="I62" s="9" t="s">
        <v>109</v>
      </c>
      <c r="J62" s="9">
        <v>153.75</v>
      </c>
      <c r="K62" s="9">
        <v>2</v>
      </c>
      <c r="L62" s="9">
        <f t="shared" si="7"/>
        <v>155.75</v>
      </c>
      <c r="M62" s="44">
        <v>6.8000000000000005E-2</v>
      </c>
      <c r="N62" s="45">
        <f t="shared" si="8"/>
        <v>33.973492542372881</v>
      </c>
      <c r="O62" s="45">
        <f t="shared" si="9"/>
        <v>103.44928479152541</v>
      </c>
      <c r="P62" s="45">
        <f t="shared" si="5"/>
        <v>77.586963593644057</v>
      </c>
      <c r="Q62" s="9">
        <v>78.989999999999995</v>
      </c>
      <c r="R62" s="9" t="str">
        <f t="shared" si="10"/>
        <v>113.99</v>
      </c>
    </row>
    <row r="63" spans="1:18" ht="90" customHeight="1">
      <c r="A63" s="9" t="s">
        <v>79</v>
      </c>
      <c r="B63" s="10"/>
      <c r="C63" s="9"/>
      <c r="D63" s="11" t="s">
        <v>170</v>
      </c>
      <c r="E63" s="10">
        <v>5</v>
      </c>
      <c r="F63" s="9">
        <v>7.1</v>
      </c>
      <c r="G63" s="9"/>
      <c r="H63" s="9" t="s">
        <v>109</v>
      </c>
      <c r="I63" s="9" t="s">
        <v>109</v>
      </c>
      <c r="J63" s="9">
        <v>184.95</v>
      </c>
      <c r="K63" s="9">
        <v>2</v>
      </c>
      <c r="L63" s="9">
        <f t="shared" si="7"/>
        <v>186.95</v>
      </c>
      <c r="M63" s="44">
        <v>6.8000000000000005E-2</v>
      </c>
      <c r="N63" s="45">
        <f t="shared" si="8"/>
        <v>40.558744338983054</v>
      </c>
      <c r="O63" s="45">
        <f t="shared" si="9"/>
        <v>123.50137651220339</v>
      </c>
      <c r="P63" s="45">
        <f t="shared" si="5"/>
        <v>92.626032384152552</v>
      </c>
      <c r="Q63" s="9">
        <v>89.89</v>
      </c>
      <c r="R63" s="9" t="str">
        <f t="shared" si="10"/>
        <v>128.99</v>
      </c>
    </row>
    <row r="64" spans="1:18" ht="90" customHeight="1">
      <c r="A64" s="9" t="s">
        <v>80</v>
      </c>
      <c r="B64" s="10"/>
      <c r="C64" s="9"/>
      <c r="D64" s="10" t="s">
        <v>131</v>
      </c>
      <c r="E64" s="10">
        <v>2</v>
      </c>
      <c r="F64" s="9">
        <v>9.4600000000000009</v>
      </c>
      <c r="G64" s="9"/>
      <c r="H64" s="9" t="s">
        <v>109</v>
      </c>
      <c r="I64" s="9" t="s">
        <v>109</v>
      </c>
      <c r="J64" s="9">
        <v>210.45</v>
      </c>
      <c r="K64" s="9">
        <v>2</v>
      </c>
      <c r="L64" s="9">
        <f t="shared" si="7"/>
        <v>212.45</v>
      </c>
      <c r="M64" s="44">
        <v>6.8000000000000005E-2</v>
      </c>
      <c r="N64" s="45">
        <f t="shared" si="8"/>
        <v>45.940921288135605</v>
      </c>
      <c r="O64" s="45">
        <f t="shared" si="9"/>
        <v>139.8901053223729</v>
      </c>
      <c r="P64" s="45">
        <f t="shared" si="5"/>
        <v>104.91757899177968</v>
      </c>
      <c r="Q64" s="9">
        <v>99.89</v>
      </c>
      <c r="R64" s="9" t="str">
        <f t="shared" si="10"/>
        <v>143.99</v>
      </c>
    </row>
    <row r="65" spans="1:18" ht="90" customHeight="1">
      <c r="A65" s="9" t="s">
        <v>81</v>
      </c>
      <c r="B65" s="10"/>
      <c r="C65" s="9"/>
      <c r="D65" s="11" t="s">
        <v>171</v>
      </c>
      <c r="E65" s="10">
        <v>3</v>
      </c>
      <c r="F65" s="9">
        <v>6.15</v>
      </c>
      <c r="G65" s="9"/>
      <c r="H65" s="9" t="s">
        <v>109</v>
      </c>
      <c r="I65" s="9" t="s">
        <v>109</v>
      </c>
      <c r="J65" s="9">
        <v>153.75</v>
      </c>
      <c r="K65" s="9">
        <v>2</v>
      </c>
      <c r="L65" s="9">
        <f t="shared" si="7"/>
        <v>155.75</v>
      </c>
      <c r="M65" s="44">
        <v>6.8000000000000005E-2</v>
      </c>
      <c r="N65" s="45">
        <f t="shared" si="8"/>
        <v>33.973492542372881</v>
      </c>
      <c r="O65" s="45">
        <f t="shared" si="9"/>
        <v>103.44928479152541</v>
      </c>
      <c r="P65" s="45">
        <f t="shared" si="5"/>
        <v>77.586963593644057</v>
      </c>
      <c r="Q65" s="9">
        <v>78.989999999999995</v>
      </c>
      <c r="R65" s="9" t="str">
        <f t="shared" si="10"/>
        <v>113.99</v>
      </c>
    </row>
    <row r="66" spans="1:18" ht="90" customHeight="1">
      <c r="A66" s="9" t="s">
        <v>82</v>
      </c>
      <c r="B66" s="10"/>
      <c r="C66" s="9"/>
      <c r="D66" s="11" t="s">
        <v>172</v>
      </c>
      <c r="E66" s="10">
        <v>5</v>
      </c>
      <c r="F66" s="9">
        <v>7.1</v>
      </c>
      <c r="G66" s="9"/>
      <c r="H66" s="9" t="s">
        <v>109</v>
      </c>
      <c r="I66" s="9" t="s">
        <v>109</v>
      </c>
      <c r="J66" s="9">
        <v>184.95</v>
      </c>
      <c r="K66" s="9">
        <v>2</v>
      </c>
      <c r="L66" s="9">
        <f t="shared" si="7"/>
        <v>186.95</v>
      </c>
      <c r="M66" s="44">
        <v>6.8000000000000005E-2</v>
      </c>
      <c r="N66" s="45">
        <f t="shared" si="8"/>
        <v>40.558744338983054</v>
      </c>
      <c r="O66" s="45">
        <f t="shared" si="9"/>
        <v>123.50137651220339</v>
      </c>
      <c r="P66" s="45">
        <f t="shared" si="5"/>
        <v>92.626032384152552</v>
      </c>
      <c r="Q66" s="9">
        <v>89.89</v>
      </c>
      <c r="R66" s="9" t="str">
        <f t="shared" si="10"/>
        <v>128.99</v>
      </c>
    </row>
    <row r="67" spans="1:18" ht="90" customHeight="1">
      <c r="A67" s="9" t="s">
        <v>83</v>
      </c>
      <c r="B67" s="10"/>
      <c r="C67" s="9"/>
      <c r="D67" s="10" t="s">
        <v>132</v>
      </c>
      <c r="E67" s="10">
        <v>2</v>
      </c>
      <c r="F67" s="9">
        <v>9.4600000000000009</v>
      </c>
      <c r="G67" s="9"/>
      <c r="H67" s="9" t="s">
        <v>109</v>
      </c>
      <c r="I67" s="9" t="s">
        <v>109</v>
      </c>
      <c r="J67" s="9">
        <v>210.45</v>
      </c>
      <c r="K67" s="9">
        <v>2</v>
      </c>
      <c r="L67" s="9">
        <f t="shared" si="7"/>
        <v>212.45</v>
      </c>
      <c r="M67" s="44">
        <v>6.8000000000000005E-2</v>
      </c>
      <c r="N67" s="45">
        <f t="shared" si="8"/>
        <v>45.940921288135605</v>
      </c>
      <c r="O67" s="45">
        <f t="shared" si="9"/>
        <v>139.8901053223729</v>
      </c>
      <c r="P67" s="45">
        <f t="shared" ref="P67:P91" si="11">O67*0.75</f>
        <v>104.91757899177968</v>
      </c>
      <c r="Q67" s="9">
        <v>99.89</v>
      </c>
      <c r="R67" s="9" t="str">
        <f t="shared" si="10"/>
        <v>143.99</v>
      </c>
    </row>
    <row r="68" spans="1:18" ht="90" customHeight="1">
      <c r="A68" s="9" t="s">
        <v>84</v>
      </c>
      <c r="B68" s="10"/>
      <c r="C68" s="9"/>
      <c r="D68" s="11" t="s">
        <v>173</v>
      </c>
      <c r="E68" s="10">
        <v>3</v>
      </c>
      <c r="F68" s="9">
        <v>6.15</v>
      </c>
      <c r="G68" s="9"/>
      <c r="H68" s="9" t="s">
        <v>109</v>
      </c>
      <c r="I68" s="9" t="s">
        <v>109</v>
      </c>
      <c r="J68" s="9">
        <v>153.75</v>
      </c>
      <c r="K68" s="9">
        <v>2</v>
      </c>
      <c r="L68" s="9">
        <f t="shared" si="7"/>
        <v>155.75</v>
      </c>
      <c r="M68" s="44">
        <v>6.8000000000000005E-2</v>
      </c>
      <c r="N68" s="45">
        <f t="shared" si="8"/>
        <v>33.973492542372881</v>
      </c>
      <c r="O68" s="45">
        <f t="shared" si="9"/>
        <v>103.44928479152541</v>
      </c>
      <c r="P68" s="45">
        <f t="shared" si="11"/>
        <v>77.586963593644057</v>
      </c>
      <c r="Q68" s="9">
        <v>78.989999999999995</v>
      </c>
      <c r="R68" s="9" t="str">
        <f t="shared" si="10"/>
        <v>113.99</v>
      </c>
    </row>
    <row r="69" spans="1:18" ht="90" customHeight="1">
      <c r="A69" s="9" t="s">
        <v>85</v>
      </c>
      <c r="B69" s="10"/>
      <c r="C69" s="9"/>
      <c r="D69" s="11" t="s">
        <v>174</v>
      </c>
      <c r="E69" s="10">
        <v>5</v>
      </c>
      <c r="F69" s="9">
        <v>7.1</v>
      </c>
      <c r="G69" s="9"/>
      <c r="H69" s="9" t="s">
        <v>109</v>
      </c>
      <c r="I69" s="9" t="s">
        <v>109</v>
      </c>
      <c r="J69" s="9">
        <v>184.95</v>
      </c>
      <c r="K69" s="9">
        <v>2</v>
      </c>
      <c r="L69" s="9">
        <f t="shared" si="7"/>
        <v>186.95</v>
      </c>
      <c r="M69" s="44">
        <v>6.8000000000000005E-2</v>
      </c>
      <c r="N69" s="45">
        <f t="shared" si="8"/>
        <v>40.558744338983054</v>
      </c>
      <c r="O69" s="45">
        <f t="shared" si="9"/>
        <v>123.50137651220339</v>
      </c>
      <c r="P69" s="45">
        <f t="shared" si="11"/>
        <v>92.626032384152552</v>
      </c>
      <c r="Q69" s="9">
        <v>89.89</v>
      </c>
      <c r="R69" s="9" t="str">
        <f t="shared" si="10"/>
        <v>128.99</v>
      </c>
    </row>
    <row r="70" spans="1:18" ht="90" customHeight="1">
      <c r="A70" s="9" t="s">
        <v>86</v>
      </c>
      <c r="B70" s="10"/>
      <c r="C70" s="9"/>
      <c r="D70" s="11" t="s">
        <v>175</v>
      </c>
      <c r="E70" s="10">
        <v>2</v>
      </c>
      <c r="F70" s="9">
        <v>9.4600000000000009</v>
      </c>
      <c r="G70" s="9"/>
      <c r="H70" s="9" t="s">
        <v>109</v>
      </c>
      <c r="I70" s="9" t="s">
        <v>109</v>
      </c>
      <c r="J70" s="9">
        <v>210.45</v>
      </c>
      <c r="K70" s="9">
        <v>2</v>
      </c>
      <c r="L70" s="9">
        <f t="shared" ref="L70:L91" si="12">J70+K70</f>
        <v>212.45</v>
      </c>
      <c r="M70" s="44">
        <v>6.8000000000000005E-2</v>
      </c>
      <c r="N70" s="45">
        <f t="shared" ref="N70:N91" si="13">((L70*(1+6%)/5.9)*(1+M70)+1)*1.1</f>
        <v>45.940921288135605</v>
      </c>
      <c r="O70" s="45">
        <f t="shared" ref="O70:O91" si="14">N70*(1+(45%+110%+45%*110%))</f>
        <v>139.8901053223729</v>
      </c>
      <c r="P70" s="45">
        <f t="shared" si="11"/>
        <v>104.91757899177968</v>
      </c>
      <c r="Q70" s="9">
        <v>99.89</v>
      </c>
      <c r="R70" s="9" t="str">
        <f t="shared" ref="R70:R91" si="15">CONCATENATE(ROUND(Q70/0.7,0),".99")</f>
        <v>143.99</v>
      </c>
    </row>
    <row r="71" spans="1:18" ht="90" customHeight="1">
      <c r="A71" s="9" t="s">
        <v>87</v>
      </c>
      <c r="B71" s="10"/>
      <c r="C71" s="9"/>
      <c r="D71" s="10" t="s">
        <v>133</v>
      </c>
      <c r="E71" s="10">
        <v>3</v>
      </c>
      <c r="F71" s="9">
        <v>6.15</v>
      </c>
      <c r="G71" s="9"/>
      <c r="H71" s="9" t="s">
        <v>109</v>
      </c>
      <c r="I71" s="9" t="s">
        <v>109</v>
      </c>
      <c r="J71" s="9">
        <v>153.75</v>
      </c>
      <c r="K71" s="9">
        <v>2</v>
      </c>
      <c r="L71" s="9">
        <f t="shared" si="12"/>
        <v>155.75</v>
      </c>
      <c r="M71" s="44">
        <v>6.8000000000000005E-2</v>
      </c>
      <c r="N71" s="45">
        <f t="shared" si="13"/>
        <v>33.973492542372881</v>
      </c>
      <c r="O71" s="45">
        <f t="shared" si="14"/>
        <v>103.44928479152541</v>
      </c>
      <c r="P71" s="45">
        <f t="shared" si="11"/>
        <v>77.586963593644057</v>
      </c>
      <c r="Q71" s="9">
        <v>78.989999999999995</v>
      </c>
      <c r="R71" s="9" t="str">
        <f t="shared" si="15"/>
        <v>113.99</v>
      </c>
    </row>
    <row r="72" spans="1:18" ht="90" customHeight="1">
      <c r="A72" s="9" t="s">
        <v>88</v>
      </c>
      <c r="B72" s="10"/>
      <c r="C72" s="9"/>
      <c r="D72" s="11" t="s">
        <v>724</v>
      </c>
      <c r="E72" s="10">
        <v>5</v>
      </c>
      <c r="F72" s="9">
        <v>7.1</v>
      </c>
      <c r="G72" s="9"/>
      <c r="H72" s="9" t="s">
        <v>109</v>
      </c>
      <c r="I72" s="9" t="s">
        <v>109</v>
      </c>
      <c r="J72" s="9">
        <v>184.95</v>
      </c>
      <c r="K72" s="9">
        <v>2</v>
      </c>
      <c r="L72" s="9">
        <f t="shared" si="12"/>
        <v>186.95</v>
      </c>
      <c r="M72" s="44">
        <v>6.8000000000000005E-2</v>
      </c>
      <c r="N72" s="45">
        <f t="shared" si="13"/>
        <v>40.558744338983054</v>
      </c>
      <c r="O72" s="45">
        <f t="shared" si="14"/>
        <v>123.50137651220339</v>
      </c>
      <c r="P72" s="45">
        <f t="shared" si="11"/>
        <v>92.626032384152552</v>
      </c>
      <c r="Q72" s="9">
        <v>89.89</v>
      </c>
      <c r="R72" s="9" t="str">
        <f t="shared" si="15"/>
        <v>128.99</v>
      </c>
    </row>
    <row r="73" spans="1:18" ht="90" customHeight="1">
      <c r="A73" s="9" t="s">
        <v>89</v>
      </c>
      <c r="B73" s="10"/>
      <c r="C73" s="9"/>
      <c r="D73" s="10" t="s">
        <v>134</v>
      </c>
      <c r="E73" s="10">
        <v>2</v>
      </c>
      <c r="F73" s="9">
        <v>9.4600000000000009</v>
      </c>
      <c r="G73" s="9"/>
      <c r="H73" s="9" t="s">
        <v>109</v>
      </c>
      <c r="I73" s="9" t="s">
        <v>109</v>
      </c>
      <c r="J73" s="9">
        <v>210.45</v>
      </c>
      <c r="K73" s="9">
        <v>2</v>
      </c>
      <c r="L73" s="9">
        <f t="shared" si="12"/>
        <v>212.45</v>
      </c>
      <c r="M73" s="44">
        <v>6.8000000000000005E-2</v>
      </c>
      <c r="N73" s="45">
        <f t="shared" si="13"/>
        <v>45.940921288135605</v>
      </c>
      <c r="O73" s="45">
        <f t="shared" si="14"/>
        <v>139.8901053223729</v>
      </c>
      <c r="P73" s="45">
        <f t="shared" si="11"/>
        <v>104.91757899177968</v>
      </c>
      <c r="Q73" s="9">
        <v>99.89</v>
      </c>
      <c r="R73" s="9" t="str">
        <f t="shared" si="15"/>
        <v>143.99</v>
      </c>
    </row>
    <row r="74" spans="1:18" ht="90" customHeight="1">
      <c r="A74" s="9" t="s">
        <v>90</v>
      </c>
      <c r="B74" s="10"/>
      <c r="C74" s="9"/>
      <c r="D74" s="10" t="s">
        <v>135</v>
      </c>
      <c r="E74" s="10">
        <v>3</v>
      </c>
      <c r="F74" s="9">
        <v>6.15</v>
      </c>
      <c r="G74" s="9"/>
      <c r="H74" s="9" t="s">
        <v>109</v>
      </c>
      <c r="I74" s="9" t="s">
        <v>109</v>
      </c>
      <c r="J74" s="9">
        <v>153.75</v>
      </c>
      <c r="K74" s="9">
        <v>2</v>
      </c>
      <c r="L74" s="9">
        <f t="shared" si="12"/>
        <v>155.75</v>
      </c>
      <c r="M74" s="44">
        <v>6.8000000000000005E-2</v>
      </c>
      <c r="N74" s="45">
        <f t="shared" si="13"/>
        <v>33.973492542372881</v>
      </c>
      <c r="O74" s="45">
        <f t="shared" si="14"/>
        <v>103.44928479152541</v>
      </c>
      <c r="P74" s="45">
        <f t="shared" si="11"/>
        <v>77.586963593644057</v>
      </c>
      <c r="Q74" s="9">
        <v>78.989999999999995</v>
      </c>
      <c r="R74" s="9" t="str">
        <f t="shared" si="15"/>
        <v>113.99</v>
      </c>
    </row>
    <row r="75" spans="1:18" ht="90" customHeight="1">
      <c r="A75" s="9" t="s">
        <v>91</v>
      </c>
      <c r="B75" s="10"/>
      <c r="C75" s="9"/>
      <c r="D75" s="11" t="s">
        <v>176</v>
      </c>
      <c r="E75" s="10">
        <v>5</v>
      </c>
      <c r="F75" s="9">
        <v>7.1</v>
      </c>
      <c r="G75" s="9"/>
      <c r="H75" s="9" t="s">
        <v>109</v>
      </c>
      <c r="I75" s="9" t="s">
        <v>109</v>
      </c>
      <c r="J75" s="9">
        <v>184.95</v>
      </c>
      <c r="K75" s="9">
        <v>2</v>
      </c>
      <c r="L75" s="9">
        <f t="shared" si="12"/>
        <v>186.95</v>
      </c>
      <c r="M75" s="44">
        <v>6.8000000000000005E-2</v>
      </c>
      <c r="N75" s="45">
        <f t="shared" si="13"/>
        <v>40.558744338983054</v>
      </c>
      <c r="O75" s="45">
        <f t="shared" si="14"/>
        <v>123.50137651220339</v>
      </c>
      <c r="P75" s="45">
        <f t="shared" si="11"/>
        <v>92.626032384152552</v>
      </c>
      <c r="Q75" s="9">
        <v>89.89</v>
      </c>
      <c r="R75" s="9" t="str">
        <f t="shared" si="15"/>
        <v>128.99</v>
      </c>
    </row>
    <row r="76" spans="1:18" ht="90" customHeight="1">
      <c r="A76" s="9" t="s">
        <v>92</v>
      </c>
      <c r="B76" s="10"/>
      <c r="C76" s="9"/>
      <c r="D76" s="10" t="s">
        <v>136</v>
      </c>
      <c r="E76" s="10">
        <v>2</v>
      </c>
      <c r="F76" s="9">
        <v>9.4600000000000009</v>
      </c>
      <c r="G76" s="9"/>
      <c r="H76" s="9" t="s">
        <v>109</v>
      </c>
      <c r="I76" s="9" t="s">
        <v>109</v>
      </c>
      <c r="J76" s="9">
        <v>210.45</v>
      </c>
      <c r="K76" s="9">
        <v>2</v>
      </c>
      <c r="L76" s="9">
        <f t="shared" si="12"/>
        <v>212.45</v>
      </c>
      <c r="M76" s="44">
        <v>6.8000000000000005E-2</v>
      </c>
      <c r="N76" s="45">
        <f t="shared" si="13"/>
        <v>45.940921288135605</v>
      </c>
      <c r="O76" s="45">
        <f t="shared" si="14"/>
        <v>139.8901053223729</v>
      </c>
      <c r="P76" s="45">
        <f t="shared" si="11"/>
        <v>104.91757899177968</v>
      </c>
      <c r="Q76" s="9">
        <v>99.89</v>
      </c>
      <c r="R76" s="9" t="str">
        <f t="shared" si="15"/>
        <v>143.99</v>
      </c>
    </row>
    <row r="77" spans="1:18" ht="90" customHeight="1">
      <c r="A77" s="9" t="s">
        <v>93</v>
      </c>
      <c r="B77" s="10"/>
      <c r="C77" s="9"/>
      <c r="D77" s="11" t="s">
        <v>177</v>
      </c>
      <c r="E77" s="10">
        <v>3</v>
      </c>
      <c r="F77" s="9">
        <v>6.15</v>
      </c>
      <c r="G77" s="9"/>
      <c r="H77" s="9" t="s">
        <v>109</v>
      </c>
      <c r="I77" s="9" t="s">
        <v>109</v>
      </c>
      <c r="J77" s="9">
        <v>153.75</v>
      </c>
      <c r="K77" s="9">
        <v>2</v>
      </c>
      <c r="L77" s="9">
        <f t="shared" si="12"/>
        <v>155.75</v>
      </c>
      <c r="M77" s="44">
        <v>6.8000000000000005E-2</v>
      </c>
      <c r="N77" s="45">
        <f t="shared" si="13"/>
        <v>33.973492542372881</v>
      </c>
      <c r="O77" s="45">
        <f t="shared" si="14"/>
        <v>103.44928479152541</v>
      </c>
      <c r="P77" s="45">
        <f t="shared" si="11"/>
        <v>77.586963593644057</v>
      </c>
      <c r="Q77" s="9">
        <v>78.989999999999995</v>
      </c>
      <c r="R77" s="9" t="str">
        <f t="shared" si="15"/>
        <v>113.99</v>
      </c>
    </row>
    <row r="78" spans="1:18" ht="90" customHeight="1">
      <c r="A78" s="9" t="s">
        <v>94</v>
      </c>
      <c r="B78" s="10"/>
      <c r="C78" s="9"/>
      <c r="D78" s="11" t="s">
        <v>178</v>
      </c>
      <c r="E78" s="10">
        <v>5</v>
      </c>
      <c r="F78" s="9">
        <v>7.1</v>
      </c>
      <c r="G78" s="9"/>
      <c r="H78" s="9" t="s">
        <v>109</v>
      </c>
      <c r="I78" s="9" t="s">
        <v>109</v>
      </c>
      <c r="J78" s="9">
        <v>184.95</v>
      </c>
      <c r="K78" s="9">
        <v>2</v>
      </c>
      <c r="L78" s="9">
        <f t="shared" si="12"/>
        <v>186.95</v>
      </c>
      <c r="M78" s="44">
        <v>6.8000000000000005E-2</v>
      </c>
      <c r="N78" s="45">
        <f t="shared" si="13"/>
        <v>40.558744338983054</v>
      </c>
      <c r="O78" s="45">
        <f t="shared" si="14"/>
        <v>123.50137651220339</v>
      </c>
      <c r="P78" s="45">
        <f t="shared" si="11"/>
        <v>92.626032384152552</v>
      </c>
      <c r="Q78" s="9">
        <v>89.89</v>
      </c>
      <c r="R78" s="9" t="str">
        <f t="shared" si="15"/>
        <v>128.99</v>
      </c>
    </row>
    <row r="79" spans="1:18" ht="90" customHeight="1">
      <c r="A79" s="9" t="s">
        <v>95</v>
      </c>
      <c r="B79" s="10"/>
      <c r="C79" s="9"/>
      <c r="D79" s="11" t="s">
        <v>179</v>
      </c>
      <c r="E79" s="10">
        <v>2</v>
      </c>
      <c r="F79" s="9">
        <v>9.4600000000000009</v>
      </c>
      <c r="G79" s="9"/>
      <c r="H79" s="9" t="s">
        <v>109</v>
      </c>
      <c r="I79" s="9" t="s">
        <v>109</v>
      </c>
      <c r="J79" s="9">
        <v>210.45</v>
      </c>
      <c r="K79" s="9">
        <v>2</v>
      </c>
      <c r="L79" s="9">
        <f t="shared" si="12"/>
        <v>212.45</v>
      </c>
      <c r="M79" s="44">
        <v>6.8000000000000005E-2</v>
      </c>
      <c r="N79" s="45">
        <f t="shared" si="13"/>
        <v>45.940921288135605</v>
      </c>
      <c r="O79" s="45">
        <f t="shared" si="14"/>
        <v>139.8901053223729</v>
      </c>
      <c r="P79" s="45">
        <f t="shared" si="11"/>
        <v>104.91757899177968</v>
      </c>
      <c r="Q79" s="9">
        <v>99.89</v>
      </c>
      <c r="R79" s="9" t="str">
        <f t="shared" si="15"/>
        <v>143.99</v>
      </c>
    </row>
    <row r="80" spans="1:18" ht="90" customHeight="1">
      <c r="A80" s="9" t="s">
        <v>96</v>
      </c>
      <c r="B80" s="10"/>
      <c r="C80" s="9"/>
      <c r="D80" s="11" t="s">
        <v>180</v>
      </c>
      <c r="E80" s="10">
        <v>3</v>
      </c>
      <c r="F80" s="9">
        <v>6.15</v>
      </c>
      <c r="G80" s="9"/>
      <c r="H80" s="9" t="s">
        <v>109</v>
      </c>
      <c r="I80" s="9" t="s">
        <v>109</v>
      </c>
      <c r="J80" s="9">
        <v>153.75</v>
      </c>
      <c r="K80" s="9">
        <v>2</v>
      </c>
      <c r="L80" s="9">
        <f t="shared" si="12"/>
        <v>155.75</v>
      </c>
      <c r="M80" s="44">
        <v>6.8000000000000005E-2</v>
      </c>
      <c r="N80" s="45">
        <f t="shared" si="13"/>
        <v>33.973492542372881</v>
      </c>
      <c r="O80" s="45">
        <f t="shared" si="14"/>
        <v>103.44928479152541</v>
      </c>
      <c r="P80" s="45">
        <f t="shared" si="11"/>
        <v>77.586963593644057</v>
      </c>
      <c r="Q80" s="9">
        <v>78.989999999999995</v>
      </c>
      <c r="R80" s="9" t="str">
        <f t="shared" si="15"/>
        <v>113.99</v>
      </c>
    </row>
    <row r="81" spans="1:18" ht="90" customHeight="1">
      <c r="A81" s="9" t="s">
        <v>97</v>
      </c>
      <c r="B81" s="10"/>
      <c r="C81" s="9"/>
      <c r="D81" s="11" t="s">
        <v>181</v>
      </c>
      <c r="E81" s="10">
        <v>5</v>
      </c>
      <c r="F81" s="9">
        <v>7.1</v>
      </c>
      <c r="G81" s="9"/>
      <c r="H81" s="9" t="s">
        <v>109</v>
      </c>
      <c r="I81" s="9" t="s">
        <v>109</v>
      </c>
      <c r="J81" s="9">
        <v>184.95</v>
      </c>
      <c r="K81" s="9">
        <v>2</v>
      </c>
      <c r="L81" s="9">
        <f t="shared" si="12"/>
        <v>186.95</v>
      </c>
      <c r="M81" s="44">
        <v>6.8000000000000005E-2</v>
      </c>
      <c r="N81" s="45">
        <f t="shared" si="13"/>
        <v>40.558744338983054</v>
      </c>
      <c r="O81" s="45">
        <f t="shared" si="14"/>
        <v>123.50137651220339</v>
      </c>
      <c r="P81" s="45">
        <f t="shared" si="11"/>
        <v>92.626032384152552</v>
      </c>
      <c r="Q81" s="9">
        <v>89.89</v>
      </c>
      <c r="R81" s="9" t="str">
        <f t="shared" si="15"/>
        <v>128.99</v>
      </c>
    </row>
    <row r="82" spans="1:18" ht="90" customHeight="1">
      <c r="A82" s="9" t="s">
        <v>98</v>
      </c>
      <c r="B82" s="10"/>
      <c r="C82" s="9"/>
      <c r="D82" s="10" t="s">
        <v>137</v>
      </c>
      <c r="E82" s="10">
        <v>2</v>
      </c>
      <c r="F82" s="9">
        <v>9.4600000000000009</v>
      </c>
      <c r="G82" s="9"/>
      <c r="H82" s="9" t="s">
        <v>109</v>
      </c>
      <c r="I82" s="9" t="s">
        <v>109</v>
      </c>
      <c r="J82" s="9">
        <v>210.45</v>
      </c>
      <c r="K82" s="9">
        <v>2</v>
      </c>
      <c r="L82" s="9">
        <f t="shared" si="12"/>
        <v>212.45</v>
      </c>
      <c r="M82" s="44">
        <v>6.8000000000000005E-2</v>
      </c>
      <c r="N82" s="45">
        <f t="shared" si="13"/>
        <v>45.940921288135605</v>
      </c>
      <c r="O82" s="45">
        <f t="shared" si="14"/>
        <v>139.8901053223729</v>
      </c>
      <c r="P82" s="45">
        <f t="shared" si="11"/>
        <v>104.91757899177968</v>
      </c>
      <c r="Q82" s="9">
        <v>99.89</v>
      </c>
      <c r="R82" s="9" t="str">
        <f t="shared" si="15"/>
        <v>143.99</v>
      </c>
    </row>
    <row r="83" spans="1:18" ht="90" customHeight="1">
      <c r="A83" s="9" t="s">
        <v>99</v>
      </c>
      <c r="B83" s="10"/>
      <c r="C83" s="9"/>
      <c r="D83" s="10" t="s">
        <v>138</v>
      </c>
      <c r="E83" s="10">
        <v>3</v>
      </c>
      <c r="F83" s="9">
        <v>6.15</v>
      </c>
      <c r="G83" s="9"/>
      <c r="H83" s="9" t="s">
        <v>109</v>
      </c>
      <c r="I83" s="9" t="s">
        <v>109</v>
      </c>
      <c r="J83" s="9">
        <v>153.75</v>
      </c>
      <c r="K83" s="9">
        <v>2</v>
      </c>
      <c r="L83" s="9">
        <f t="shared" si="12"/>
        <v>155.75</v>
      </c>
      <c r="M83" s="44">
        <v>6.8000000000000005E-2</v>
      </c>
      <c r="N83" s="45">
        <f t="shared" si="13"/>
        <v>33.973492542372881</v>
      </c>
      <c r="O83" s="45">
        <f t="shared" si="14"/>
        <v>103.44928479152541</v>
      </c>
      <c r="P83" s="45">
        <f t="shared" si="11"/>
        <v>77.586963593644057</v>
      </c>
      <c r="Q83" s="9">
        <v>78.989999999999995</v>
      </c>
      <c r="R83" s="9" t="str">
        <f t="shared" si="15"/>
        <v>113.99</v>
      </c>
    </row>
    <row r="84" spans="1:18" ht="90" customHeight="1">
      <c r="A84" s="9" t="s">
        <v>100</v>
      </c>
      <c r="B84" s="10"/>
      <c r="C84" s="9"/>
      <c r="D84" s="11" t="s">
        <v>182</v>
      </c>
      <c r="E84" s="10">
        <v>5</v>
      </c>
      <c r="F84" s="9">
        <v>7.1</v>
      </c>
      <c r="G84" s="9"/>
      <c r="H84" s="9" t="s">
        <v>109</v>
      </c>
      <c r="I84" s="9" t="s">
        <v>109</v>
      </c>
      <c r="J84" s="9">
        <v>184.95</v>
      </c>
      <c r="K84" s="9">
        <v>2</v>
      </c>
      <c r="L84" s="9">
        <f t="shared" si="12"/>
        <v>186.95</v>
      </c>
      <c r="M84" s="44">
        <v>6.8000000000000005E-2</v>
      </c>
      <c r="N84" s="45">
        <f t="shared" si="13"/>
        <v>40.558744338983054</v>
      </c>
      <c r="O84" s="45">
        <f t="shared" si="14"/>
        <v>123.50137651220339</v>
      </c>
      <c r="P84" s="45">
        <f t="shared" si="11"/>
        <v>92.626032384152552</v>
      </c>
      <c r="Q84" s="9">
        <v>89.89</v>
      </c>
      <c r="R84" s="9" t="str">
        <f t="shared" si="15"/>
        <v>128.99</v>
      </c>
    </row>
    <row r="85" spans="1:18" ht="90" customHeight="1">
      <c r="A85" s="9" t="s">
        <v>101</v>
      </c>
      <c r="B85" s="10"/>
      <c r="C85" s="9"/>
      <c r="D85" s="10" t="s">
        <v>139</v>
      </c>
      <c r="E85" s="10">
        <v>2</v>
      </c>
      <c r="F85" s="9">
        <v>9.4600000000000009</v>
      </c>
      <c r="G85" s="9"/>
      <c r="H85" s="9" t="s">
        <v>109</v>
      </c>
      <c r="I85" s="9" t="s">
        <v>109</v>
      </c>
      <c r="J85" s="9">
        <v>210.45</v>
      </c>
      <c r="K85" s="9">
        <v>2</v>
      </c>
      <c r="L85" s="9">
        <f t="shared" si="12"/>
        <v>212.45</v>
      </c>
      <c r="M85" s="44">
        <v>6.8000000000000005E-2</v>
      </c>
      <c r="N85" s="45">
        <f t="shared" si="13"/>
        <v>45.940921288135605</v>
      </c>
      <c r="O85" s="45">
        <f t="shared" si="14"/>
        <v>139.8901053223729</v>
      </c>
      <c r="P85" s="45">
        <f t="shared" si="11"/>
        <v>104.91757899177968</v>
      </c>
      <c r="Q85" s="9">
        <v>99.89</v>
      </c>
      <c r="R85" s="9" t="str">
        <f t="shared" si="15"/>
        <v>143.99</v>
      </c>
    </row>
    <row r="86" spans="1:18" ht="90" customHeight="1">
      <c r="A86" s="9" t="s">
        <v>102</v>
      </c>
      <c r="B86" s="10"/>
      <c r="C86" s="9"/>
      <c r="D86" s="10" t="s">
        <v>140</v>
      </c>
      <c r="E86" s="10">
        <v>3</v>
      </c>
      <c r="F86" s="9">
        <v>6.15</v>
      </c>
      <c r="G86" s="9"/>
      <c r="H86" s="9" t="s">
        <v>109</v>
      </c>
      <c r="I86" s="9" t="s">
        <v>109</v>
      </c>
      <c r="J86" s="9">
        <v>153.75</v>
      </c>
      <c r="K86" s="9">
        <v>2</v>
      </c>
      <c r="L86" s="9">
        <f t="shared" si="12"/>
        <v>155.75</v>
      </c>
      <c r="M86" s="44">
        <v>6.8000000000000005E-2</v>
      </c>
      <c r="N86" s="45">
        <f t="shared" si="13"/>
        <v>33.973492542372881</v>
      </c>
      <c r="O86" s="45">
        <f t="shared" si="14"/>
        <v>103.44928479152541</v>
      </c>
      <c r="P86" s="45">
        <f t="shared" si="11"/>
        <v>77.586963593644057</v>
      </c>
      <c r="Q86" s="9">
        <v>78.989999999999995</v>
      </c>
      <c r="R86" s="9" t="str">
        <f t="shared" si="15"/>
        <v>113.99</v>
      </c>
    </row>
    <row r="87" spans="1:18" ht="90" customHeight="1">
      <c r="A87" s="9" t="s">
        <v>103</v>
      </c>
      <c r="B87" s="10"/>
      <c r="C87" s="9"/>
      <c r="D87" s="11" t="s">
        <v>725</v>
      </c>
      <c r="E87" s="10">
        <v>5</v>
      </c>
      <c r="F87" s="9">
        <v>7.1</v>
      </c>
      <c r="G87" s="9"/>
      <c r="H87" s="9" t="s">
        <v>109</v>
      </c>
      <c r="I87" s="9" t="s">
        <v>109</v>
      </c>
      <c r="J87" s="9">
        <v>184.95</v>
      </c>
      <c r="K87" s="9">
        <v>2</v>
      </c>
      <c r="L87" s="9">
        <f t="shared" si="12"/>
        <v>186.95</v>
      </c>
      <c r="M87" s="44">
        <v>6.8000000000000005E-2</v>
      </c>
      <c r="N87" s="45">
        <f t="shared" si="13"/>
        <v>40.558744338983054</v>
      </c>
      <c r="O87" s="45">
        <f t="shared" si="14"/>
        <v>123.50137651220339</v>
      </c>
      <c r="P87" s="45">
        <f t="shared" si="11"/>
        <v>92.626032384152552</v>
      </c>
      <c r="Q87" s="9">
        <v>89.89</v>
      </c>
      <c r="R87" s="9" t="str">
        <f t="shared" si="15"/>
        <v>128.99</v>
      </c>
    </row>
    <row r="88" spans="1:18" ht="90" customHeight="1">
      <c r="A88" s="9" t="s">
        <v>104</v>
      </c>
      <c r="B88" s="10"/>
      <c r="C88" s="9"/>
      <c r="D88" s="11" t="s">
        <v>183</v>
      </c>
      <c r="E88" s="10">
        <v>2</v>
      </c>
      <c r="F88" s="9">
        <v>9.4600000000000009</v>
      </c>
      <c r="G88" s="9"/>
      <c r="H88" s="9" t="s">
        <v>109</v>
      </c>
      <c r="I88" s="9" t="s">
        <v>109</v>
      </c>
      <c r="J88" s="9">
        <v>210.45</v>
      </c>
      <c r="K88" s="9">
        <v>2</v>
      </c>
      <c r="L88" s="9">
        <f t="shared" si="12"/>
        <v>212.45</v>
      </c>
      <c r="M88" s="44">
        <v>6.8000000000000005E-2</v>
      </c>
      <c r="N88" s="45">
        <f t="shared" si="13"/>
        <v>45.940921288135605</v>
      </c>
      <c r="O88" s="45">
        <f t="shared" si="14"/>
        <v>139.8901053223729</v>
      </c>
      <c r="P88" s="45">
        <f t="shared" si="11"/>
        <v>104.91757899177968</v>
      </c>
      <c r="Q88" s="9">
        <v>99.89</v>
      </c>
      <c r="R88" s="9" t="str">
        <f t="shared" si="15"/>
        <v>143.99</v>
      </c>
    </row>
    <row r="89" spans="1:18" ht="90" customHeight="1">
      <c r="A89" s="9" t="s">
        <v>105</v>
      </c>
      <c r="B89" s="10"/>
      <c r="C89" s="9"/>
      <c r="D89" s="10" t="s">
        <v>141</v>
      </c>
      <c r="E89" s="10">
        <v>3</v>
      </c>
      <c r="F89" s="9">
        <v>6.15</v>
      </c>
      <c r="G89" s="9"/>
      <c r="H89" s="9" t="s">
        <v>109</v>
      </c>
      <c r="I89" s="9" t="s">
        <v>109</v>
      </c>
      <c r="J89" s="9">
        <v>153.75</v>
      </c>
      <c r="K89" s="9">
        <v>2</v>
      </c>
      <c r="L89" s="9">
        <f t="shared" si="12"/>
        <v>155.75</v>
      </c>
      <c r="M89" s="44">
        <v>6.8000000000000005E-2</v>
      </c>
      <c r="N89" s="45">
        <f t="shared" si="13"/>
        <v>33.973492542372881</v>
      </c>
      <c r="O89" s="45">
        <f t="shared" si="14"/>
        <v>103.44928479152541</v>
      </c>
      <c r="P89" s="45">
        <f t="shared" si="11"/>
        <v>77.586963593644057</v>
      </c>
      <c r="Q89" s="9">
        <v>78.989999999999995</v>
      </c>
      <c r="R89" s="9" t="str">
        <f t="shared" si="15"/>
        <v>113.99</v>
      </c>
    </row>
    <row r="90" spans="1:18" ht="90" customHeight="1">
      <c r="A90" s="9" t="s">
        <v>106</v>
      </c>
      <c r="B90" s="10"/>
      <c r="C90" s="9"/>
      <c r="D90" s="11" t="s">
        <v>184</v>
      </c>
      <c r="E90" s="10">
        <v>5</v>
      </c>
      <c r="F90" s="9">
        <v>7.1</v>
      </c>
      <c r="G90" s="9"/>
      <c r="H90" s="9" t="s">
        <v>109</v>
      </c>
      <c r="I90" s="9" t="s">
        <v>109</v>
      </c>
      <c r="J90" s="9">
        <v>184.95</v>
      </c>
      <c r="K90" s="9">
        <v>2</v>
      </c>
      <c r="L90" s="9">
        <f t="shared" si="12"/>
        <v>186.95</v>
      </c>
      <c r="M90" s="44">
        <v>6.8000000000000005E-2</v>
      </c>
      <c r="N90" s="45">
        <f t="shared" si="13"/>
        <v>40.558744338983054</v>
      </c>
      <c r="O90" s="45">
        <f t="shared" si="14"/>
        <v>123.50137651220339</v>
      </c>
      <c r="P90" s="45">
        <f t="shared" si="11"/>
        <v>92.626032384152552</v>
      </c>
      <c r="Q90" s="9">
        <v>89.89</v>
      </c>
      <c r="R90" s="9" t="str">
        <f t="shared" si="15"/>
        <v>128.99</v>
      </c>
    </row>
    <row r="91" spans="1:18" ht="90" customHeight="1">
      <c r="A91" s="9" t="s">
        <v>107</v>
      </c>
      <c r="B91" s="10"/>
      <c r="C91" s="9"/>
      <c r="D91" s="10" t="s">
        <v>240</v>
      </c>
      <c r="E91" s="10">
        <v>2</v>
      </c>
      <c r="F91" s="9">
        <v>9.4600000000000009</v>
      </c>
      <c r="G91" s="9"/>
      <c r="H91" s="9" t="s">
        <v>109</v>
      </c>
      <c r="I91" s="9" t="s">
        <v>109</v>
      </c>
      <c r="J91" s="9">
        <v>210.45</v>
      </c>
      <c r="K91" s="9">
        <v>2</v>
      </c>
      <c r="L91" s="9">
        <f t="shared" si="12"/>
        <v>212.45</v>
      </c>
      <c r="M91" s="44">
        <v>6.8000000000000005E-2</v>
      </c>
      <c r="N91" s="45">
        <f t="shared" si="13"/>
        <v>45.940921288135605</v>
      </c>
      <c r="O91" s="45">
        <f t="shared" si="14"/>
        <v>139.8901053223729</v>
      </c>
      <c r="P91" s="45">
        <f t="shared" si="11"/>
        <v>104.91757899177968</v>
      </c>
      <c r="Q91" s="9">
        <v>99.89</v>
      </c>
      <c r="R91" s="9" t="str">
        <f t="shared" si="15"/>
        <v>143.99</v>
      </c>
    </row>
    <row r="92" spans="1:18" ht="90" customHeight="1">
      <c r="A92" s="9" t="s">
        <v>237</v>
      </c>
      <c r="B92" s="9"/>
      <c r="C92" s="9"/>
      <c r="D92" s="11" t="s">
        <v>734</v>
      </c>
      <c r="E92" s="41">
        <v>15</v>
      </c>
      <c r="F92" s="9">
        <v>6.15</v>
      </c>
      <c r="G92" s="9"/>
      <c r="H92" s="9" t="s">
        <v>109</v>
      </c>
      <c r="I92" s="9" t="s">
        <v>109</v>
      </c>
      <c r="J92" s="9"/>
      <c r="K92" s="9"/>
      <c r="L92" s="9"/>
      <c r="M92" s="9"/>
      <c r="N92" s="9"/>
      <c r="O92" s="9"/>
      <c r="P92" s="9"/>
      <c r="Q92" s="9"/>
      <c r="R92" s="9"/>
    </row>
    <row r="93" spans="1:18" ht="101.25" customHeight="1">
      <c r="A93" s="9" t="s">
        <v>238</v>
      </c>
      <c r="B93" s="9"/>
      <c r="C93" s="9"/>
      <c r="D93" s="11" t="s">
        <v>733</v>
      </c>
      <c r="E93" s="41">
        <v>18</v>
      </c>
      <c r="F93" s="9">
        <v>7.1</v>
      </c>
      <c r="G93" s="9"/>
      <c r="H93" s="9" t="s">
        <v>109</v>
      </c>
      <c r="I93" s="9" t="s">
        <v>109</v>
      </c>
      <c r="J93" s="9"/>
      <c r="K93" s="9"/>
      <c r="L93" s="9"/>
      <c r="M93" s="9"/>
      <c r="N93" s="9"/>
      <c r="O93" s="9"/>
      <c r="P93" s="9"/>
      <c r="Q93" s="9"/>
      <c r="R93" s="9"/>
    </row>
    <row r="94" spans="1:18" ht="90" customHeight="1">
      <c r="A94" s="9" t="s">
        <v>239</v>
      </c>
      <c r="B94" s="9"/>
      <c r="C94" s="9"/>
      <c r="D94" s="11" t="s">
        <v>241</v>
      </c>
      <c r="E94" s="10">
        <v>10</v>
      </c>
      <c r="F94" s="9">
        <v>9.4600000000000009</v>
      </c>
      <c r="G94" s="9"/>
      <c r="H94" s="9" t="s">
        <v>109</v>
      </c>
      <c r="I94" s="9" t="s">
        <v>109</v>
      </c>
      <c r="J94" s="9"/>
      <c r="K94" s="9"/>
      <c r="L94" s="9"/>
      <c r="M94" s="9"/>
      <c r="N94" s="9"/>
      <c r="O94" s="9"/>
      <c r="P94" s="9"/>
      <c r="Q94" s="9"/>
      <c r="R94" s="9"/>
    </row>
    <row r="96" spans="1:18">
      <c r="A96" t="s">
        <v>736</v>
      </c>
    </row>
  </sheetData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14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D5" sqref="D5"/>
    </sheetView>
  </sheetViews>
  <sheetFormatPr defaultRowHeight="13.5"/>
  <cols>
    <col min="1" max="1" width="23.75" customWidth="1"/>
    <col min="2" max="2" width="15.25" customWidth="1"/>
    <col min="3" max="3" width="15.125" customWidth="1"/>
    <col min="4" max="4" width="19.125" style="37" customWidth="1"/>
    <col min="5" max="5" width="10.375" customWidth="1"/>
    <col min="6" max="6" width="17.875" customWidth="1"/>
    <col min="7" max="7" width="10" customWidth="1"/>
    <col min="16" max="16" width="11.75" customWidth="1"/>
    <col min="17" max="17" width="7.75" customWidth="1"/>
  </cols>
  <sheetData>
    <row r="1" spans="1:19" ht="27">
      <c r="A1" s="1" t="s">
        <v>0</v>
      </c>
      <c r="B1" s="1" t="s">
        <v>1</v>
      </c>
      <c r="C1" s="2" t="s">
        <v>2</v>
      </c>
      <c r="D1" s="12" t="s">
        <v>3</v>
      </c>
      <c r="E1" s="1" t="s">
        <v>4</v>
      </c>
      <c r="F1" s="1" t="s">
        <v>262</v>
      </c>
      <c r="G1" s="3" t="s">
        <v>5</v>
      </c>
      <c r="H1" s="4" t="s">
        <v>6</v>
      </c>
      <c r="I1" s="4" t="s">
        <v>7</v>
      </c>
      <c r="J1" s="4" t="s">
        <v>8</v>
      </c>
      <c r="K1" s="1" t="s">
        <v>9</v>
      </c>
      <c r="L1" s="1" t="s">
        <v>10</v>
      </c>
      <c r="M1" s="5" t="s">
        <v>11</v>
      </c>
      <c r="N1" s="6" t="s">
        <v>12</v>
      </c>
      <c r="O1" s="6" t="s">
        <v>13</v>
      </c>
      <c r="P1" s="6" t="s">
        <v>14</v>
      </c>
      <c r="Q1" s="7" t="s">
        <v>739</v>
      </c>
      <c r="R1" s="6" t="s">
        <v>16</v>
      </c>
      <c r="S1" s="6" t="s">
        <v>17</v>
      </c>
    </row>
    <row r="2" spans="1:19" ht="89.25" customHeight="1">
      <c r="A2" s="18" t="s">
        <v>242</v>
      </c>
      <c r="B2" s="9"/>
      <c r="C2" s="9"/>
      <c r="D2" s="21" t="s">
        <v>610</v>
      </c>
      <c r="E2" s="19">
        <v>15</v>
      </c>
      <c r="F2" s="21" t="s">
        <v>263</v>
      </c>
      <c r="G2" s="9">
        <v>6.69</v>
      </c>
      <c r="H2" s="9"/>
      <c r="I2" s="9" t="s">
        <v>265</v>
      </c>
      <c r="J2" s="9" t="s">
        <v>265</v>
      </c>
      <c r="K2" s="9"/>
      <c r="L2" s="9"/>
      <c r="M2" s="9"/>
      <c r="N2" s="9"/>
      <c r="O2" s="9"/>
      <c r="P2" s="9"/>
      <c r="Q2" s="9"/>
      <c r="R2" s="9"/>
      <c r="S2" s="9"/>
    </row>
    <row r="3" spans="1:19" ht="89.25" customHeight="1">
      <c r="A3" s="18" t="s">
        <v>244</v>
      </c>
      <c r="B3" s="9"/>
      <c r="C3" s="9"/>
      <c r="D3" s="21" t="s">
        <v>611</v>
      </c>
      <c r="E3" s="19">
        <v>15</v>
      </c>
      <c r="F3" s="9"/>
      <c r="G3" s="9">
        <v>6.69</v>
      </c>
      <c r="H3" s="9"/>
      <c r="I3" s="9" t="s">
        <v>265</v>
      </c>
      <c r="J3" s="9" t="s">
        <v>265</v>
      </c>
      <c r="K3" s="9"/>
      <c r="L3" s="9"/>
      <c r="M3" s="9"/>
      <c r="N3" s="9"/>
      <c r="O3" s="9"/>
      <c r="P3" s="9"/>
      <c r="Q3" s="9"/>
      <c r="R3" s="9"/>
      <c r="S3" s="9"/>
    </row>
    <row r="4" spans="1:19" ht="89.25" customHeight="1">
      <c r="A4" s="18" t="s">
        <v>245</v>
      </c>
      <c r="B4" s="9"/>
      <c r="C4" s="9"/>
      <c r="D4" s="21" t="s">
        <v>612</v>
      </c>
      <c r="E4" s="19">
        <v>10</v>
      </c>
      <c r="F4" s="21" t="s">
        <v>263</v>
      </c>
      <c r="G4" s="9">
        <v>6.69</v>
      </c>
      <c r="H4" s="9"/>
      <c r="I4" s="9" t="s">
        <v>265</v>
      </c>
      <c r="J4" s="9" t="s">
        <v>265</v>
      </c>
      <c r="K4" s="9"/>
      <c r="L4" s="9"/>
      <c r="M4" s="9"/>
      <c r="N4" s="9"/>
      <c r="O4" s="9"/>
      <c r="P4" s="9"/>
      <c r="Q4" s="9"/>
      <c r="R4" s="9"/>
      <c r="S4" s="9"/>
    </row>
    <row r="5" spans="1:19" ht="111" customHeight="1">
      <c r="A5" s="18" t="s">
        <v>246</v>
      </c>
      <c r="B5" s="9"/>
      <c r="C5" s="9"/>
      <c r="D5" s="21" t="s">
        <v>613</v>
      </c>
      <c r="E5" s="19">
        <v>25</v>
      </c>
      <c r="F5" s="9"/>
      <c r="G5" s="9">
        <v>6.69</v>
      </c>
      <c r="H5" s="9"/>
      <c r="I5" s="9" t="s">
        <v>265</v>
      </c>
      <c r="J5" s="9" t="s">
        <v>265</v>
      </c>
      <c r="K5" s="9"/>
      <c r="L5" s="9"/>
      <c r="M5" s="9"/>
      <c r="N5" s="9"/>
      <c r="O5" s="9"/>
      <c r="P5" s="9"/>
      <c r="Q5" s="9"/>
      <c r="R5" s="9"/>
      <c r="S5" s="9"/>
    </row>
    <row r="6" spans="1:19" ht="89.25" customHeight="1">
      <c r="A6" s="18" t="s">
        <v>247</v>
      </c>
      <c r="B6" s="9"/>
      <c r="C6" s="9"/>
      <c r="D6" s="21" t="s">
        <v>614</v>
      </c>
      <c r="E6" s="19">
        <v>10</v>
      </c>
      <c r="F6" s="21" t="s">
        <v>264</v>
      </c>
      <c r="G6" s="9">
        <v>6.69</v>
      </c>
      <c r="H6" s="9"/>
      <c r="I6" s="9" t="s">
        <v>265</v>
      </c>
      <c r="J6" s="9" t="s">
        <v>265</v>
      </c>
      <c r="K6" s="9"/>
      <c r="L6" s="9"/>
      <c r="M6" s="9"/>
      <c r="N6" s="9"/>
      <c r="O6" s="9"/>
      <c r="P6" s="9"/>
      <c r="Q6" s="9"/>
      <c r="R6" s="9"/>
      <c r="S6" s="9"/>
    </row>
    <row r="7" spans="1:19" ht="89.25" customHeight="1">
      <c r="A7" s="18" t="s">
        <v>248</v>
      </c>
      <c r="B7" s="9"/>
      <c r="C7" s="9"/>
      <c r="D7" s="37" t="s">
        <v>615</v>
      </c>
      <c r="E7" s="19">
        <v>10</v>
      </c>
      <c r="F7" s="21" t="s">
        <v>263</v>
      </c>
      <c r="G7" s="9">
        <v>6.69</v>
      </c>
      <c r="H7" s="9"/>
      <c r="I7" s="9" t="s">
        <v>265</v>
      </c>
      <c r="J7" s="9" t="s">
        <v>265</v>
      </c>
      <c r="K7" s="9"/>
      <c r="L7" s="9"/>
      <c r="M7" s="9"/>
      <c r="N7" s="9"/>
      <c r="O7" s="9"/>
      <c r="P7" s="9"/>
      <c r="Q7" s="9"/>
      <c r="R7" s="9"/>
      <c r="S7" s="9"/>
    </row>
    <row r="8" spans="1:19" ht="89.25" customHeight="1">
      <c r="A8" s="18" t="s">
        <v>249</v>
      </c>
      <c r="B8" s="9"/>
      <c r="C8" s="9"/>
      <c r="D8" s="21" t="s">
        <v>616</v>
      </c>
      <c r="E8" s="19">
        <v>10</v>
      </c>
      <c r="F8" s="9"/>
      <c r="G8" s="9">
        <v>6.69</v>
      </c>
      <c r="H8" s="9"/>
      <c r="I8" s="9" t="s">
        <v>265</v>
      </c>
      <c r="J8" s="9" t="s">
        <v>265</v>
      </c>
      <c r="K8" s="9"/>
      <c r="L8" s="9"/>
      <c r="M8" s="9"/>
      <c r="N8" s="9"/>
      <c r="O8" s="9"/>
      <c r="P8" s="9"/>
      <c r="Q8" s="9"/>
      <c r="R8" s="9"/>
      <c r="S8" s="9"/>
    </row>
    <row r="9" spans="1:19" ht="89.25" customHeight="1">
      <c r="A9" s="18" t="s">
        <v>250</v>
      </c>
      <c r="B9" s="9"/>
      <c r="C9" s="9"/>
      <c r="D9" s="21" t="s">
        <v>617</v>
      </c>
      <c r="E9" s="19">
        <v>10</v>
      </c>
      <c r="F9" s="9"/>
      <c r="G9" s="9">
        <v>6.69</v>
      </c>
      <c r="H9" s="9"/>
      <c r="I9" s="9" t="s">
        <v>265</v>
      </c>
      <c r="J9" s="9" t="s">
        <v>265</v>
      </c>
      <c r="K9" s="9"/>
      <c r="L9" s="9"/>
      <c r="M9" s="9"/>
      <c r="N9" s="9"/>
      <c r="O9" s="9"/>
      <c r="P9" s="9"/>
      <c r="Q9" s="9"/>
      <c r="R9" s="9"/>
      <c r="S9" s="9"/>
    </row>
    <row r="10" spans="1:19" ht="89.25" customHeight="1">
      <c r="A10" s="18" t="s">
        <v>251</v>
      </c>
      <c r="B10" s="9"/>
      <c r="C10" s="9"/>
      <c r="D10" s="21" t="s">
        <v>618</v>
      </c>
      <c r="E10" s="19">
        <v>5</v>
      </c>
      <c r="F10" s="9"/>
      <c r="G10" s="9">
        <v>6.69</v>
      </c>
      <c r="H10" s="9"/>
      <c r="I10" s="9" t="s">
        <v>265</v>
      </c>
      <c r="J10" s="9" t="s">
        <v>265</v>
      </c>
      <c r="K10" s="9"/>
      <c r="L10" s="9"/>
      <c r="M10" s="9"/>
      <c r="N10" s="9"/>
      <c r="O10" s="9"/>
      <c r="P10" s="9"/>
      <c r="Q10" s="9"/>
      <c r="R10" s="9"/>
      <c r="S10" s="9"/>
    </row>
    <row r="11" spans="1:19" ht="129" customHeight="1">
      <c r="A11" s="18" t="s">
        <v>252</v>
      </c>
      <c r="B11" s="9"/>
      <c r="C11" s="9"/>
      <c r="D11" s="21" t="s">
        <v>619</v>
      </c>
      <c r="E11" s="19">
        <v>25</v>
      </c>
      <c r="F11" s="21" t="s">
        <v>263</v>
      </c>
      <c r="G11" s="9">
        <v>6.69</v>
      </c>
      <c r="H11" s="9"/>
      <c r="I11" s="9" t="s">
        <v>265</v>
      </c>
      <c r="J11" s="9" t="s">
        <v>265</v>
      </c>
      <c r="K11" s="9"/>
      <c r="L11" s="9"/>
      <c r="M11" s="9"/>
      <c r="N11" s="9"/>
      <c r="O11" s="9"/>
      <c r="P11" s="9"/>
      <c r="Q11" s="9"/>
      <c r="R11" s="9"/>
      <c r="S11" s="9"/>
    </row>
    <row r="12" spans="1:19" ht="89.25" customHeight="1">
      <c r="A12" s="18" t="s">
        <v>253</v>
      </c>
      <c r="B12" s="9"/>
      <c r="C12" s="9"/>
      <c r="D12" s="21" t="s">
        <v>620</v>
      </c>
      <c r="E12" s="19">
        <v>10</v>
      </c>
      <c r="F12" s="21" t="s">
        <v>263</v>
      </c>
      <c r="G12" s="9">
        <v>6.69</v>
      </c>
      <c r="H12" s="9"/>
      <c r="I12" s="9" t="s">
        <v>265</v>
      </c>
      <c r="J12" s="9" t="s">
        <v>265</v>
      </c>
      <c r="K12" s="9"/>
      <c r="L12" s="9"/>
      <c r="M12" s="9"/>
      <c r="N12" s="9"/>
      <c r="O12" s="9"/>
      <c r="P12" s="9"/>
      <c r="Q12" s="9"/>
      <c r="R12" s="9"/>
      <c r="S12" s="9"/>
    </row>
    <row r="13" spans="1:19" ht="89.25" customHeight="1">
      <c r="A13" s="18" t="s">
        <v>254</v>
      </c>
      <c r="B13" s="9"/>
      <c r="C13" s="9"/>
      <c r="D13" s="21" t="s">
        <v>621</v>
      </c>
      <c r="E13" s="10">
        <v>25</v>
      </c>
      <c r="F13" s="21" t="s">
        <v>737</v>
      </c>
      <c r="G13" s="9">
        <v>5.29</v>
      </c>
      <c r="H13" s="9"/>
      <c r="I13" s="9" t="s">
        <v>266</v>
      </c>
      <c r="J13" s="9" t="s">
        <v>266</v>
      </c>
      <c r="K13" s="9"/>
      <c r="L13" s="9">
        <v>2</v>
      </c>
      <c r="M13" s="47">
        <f>K13+L13</f>
        <v>2</v>
      </c>
      <c r="N13" s="46">
        <v>0.13</v>
      </c>
      <c r="O13" s="45">
        <f>((M13*(1+6%)/6)*(1+N13)+1)*1.1</f>
        <v>1.5391933333333334</v>
      </c>
      <c r="P13" s="45">
        <f t="shared" ref="P13:P14" si="0">O13*(1+(45%+110%+45%*110%))</f>
        <v>4.6868436999999998</v>
      </c>
      <c r="Q13" s="18">
        <f>P13*0.8</f>
        <v>3.7494749600000001</v>
      </c>
      <c r="R13" s="18"/>
      <c r="S13" s="9" t="str">
        <f t="shared" ref="S13:S14" si="1">CONCATENATE(ROUND(R13/0.7,0),".99")</f>
        <v>0.99</v>
      </c>
    </row>
    <row r="14" spans="1:19" ht="89.25" customHeight="1">
      <c r="A14" s="18" t="s">
        <v>243</v>
      </c>
      <c r="B14" s="9"/>
      <c r="C14" s="9"/>
      <c r="D14" s="21" t="s">
        <v>622</v>
      </c>
      <c r="E14" s="10">
        <v>20</v>
      </c>
      <c r="F14" s="21" t="s">
        <v>737</v>
      </c>
      <c r="G14" s="9">
        <v>6.69</v>
      </c>
      <c r="H14" s="9"/>
      <c r="I14" s="9" t="s">
        <v>266</v>
      </c>
      <c r="J14" s="9" t="s">
        <v>266</v>
      </c>
      <c r="K14" s="9">
        <v>180</v>
      </c>
      <c r="L14" s="9">
        <v>2</v>
      </c>
      <c r="M14" s="47">
        <f>K14+L14</f>
        <v>182</v>
      </c>
      <c r="N14" s="46">
        <v>0.13</v>
      </c>
      <c r="O14" s="45">
        <f>((M14*(1+6%)/6)*(1+N14)+1)*1.1</f>
        <v>41.066593333333337</v>
      </c>
      <c r="P14" s="45">
        <f t="shared" si="0"/>
        <v>125.04777670000001</v>
      </c>
      <c r="Q14" s="18">
        <f>P14*0.8</f>
        <v>100.03822136000002</v>
      </c>
      <c r="R14" s="18">
        <v>101.99</v>
      </c>
      <c r="S14" s="9" t="str">
        <f t="shared" si="1"/>
        <v>146.99</v>
      </c>
    </row>
    <row r="15" spans="1:19" ht="89.25" customHeight="1">
      <c r="A15" s="18" t="s">
        <v>255</v>
      </c>
      <c r="B15" s="9"/>
      <c r="C15" s="9"/>
      <c r="D15" s="21" t="s">
        <v>623</v>
      </c>
      <c r="E15" s="19">
        <v>10</v>
      </c>
      <c r="F15" s="21" t="s">
        <v>263</v>
      </c>
      <c r="G15" s="9">
        <v>6.69</v>
      </c>
      <c r="H15" s="9"/>
      <c r="I15" s="9" t="s">
        <v>265</v>
      </c>
      <c r="J15" s="9" t="s">
        <v>265</v>
      </c>
      <c r="K15" s="9"/>
      <c r="L15" s="9"/>
      <c r="M15" s="9"/>
      <c r="N15" s="9"/>
      <c r="O15" s="9"/>
      <c r="P15" s="9"/>
      <c r="Q15" s="9"/>
      <c r="R15" s="9"/>
      <c r="S15" s="9"/>
    </row>
    <row r="16" spans="1:19" ht="89.25" customHeight="1">
      <c r="A16" s="18" t="s">
        <v>256</v>
      </c>
      <c r="B16" s="9"/>
      <c r="C16" s="9"/>
      <c r="D16" s="21" t="s">
        <v>624</v>
      </c>
      <c r="E16" s="19">
        <v>10</v>
      </c>
      <c r="F16" s="9"/>
      <c r="G16" s="9">
        <v>6.69</v>
      </c>
      <c r="H16" s="9"/>
      <c r="I16" s="9" t="s">
        <v>265</v>
      </c>
      <c r="J16" s="9" t="s">
        <v>265</v>
      </c>
      <c r="K16" s="9"/>
      <c r="L16" s="9"/>
      <c r="M16" s="9"/>
      <c r="N16" s="9"/>
      <c r="O16" s="9"/>
      <c r="P16" s="9"/>
      <c r="Q16" s="9"/>
      <c r="R16" s="9"/>
      <c r="S16" s="9"/>
    </row>
    <row r="17" spans="1:19" ht="89.25" customHeight="1">
      <c r="A17" s="18" t="s">
        <v>257</v>
      </c>
      <c r="B17" s="9"/>
      <c r="C17" s="9"/>
      <c r="D17" s="21" t="s">
        <v>625</v>
      </c>
      <c r="E17" s="19">
        <v>25</v>
      </c>
      <c r="F17" s="21" t="s">
        <v>263</v>
      </c>
      <c r="G17" s="9">
        <v>6.69</v>
      </c>
      <c r="H17" s="9"/>
      <c r="I17" s="9" t="s">
        <v>265</v>
      </c>
      <c r="J17" s="9" t="s">
        <v>265</v>
      </c>
      <c r="K17" s="9"/>
      <c r="L17" s="9"/>
      <c r="M17" s="9"/>
      <c r="N17" s="9"/>
      <c r="O17" s="9"/>
      <c r="P17" s="9"/>
      <c r="Q17" s="9"/>
      <c r="R17" s="9"/>
      <c r="S17" s="9"/>
    </row>
    <row r="18" spans="1:19" ht="110.25" customHeight="1">
      <c r="A18" s="18" t="s">
        <v>258</v>
      </c>
      <c r="B18" s="9"/>
      <c r="C18" s="9"/>
      <c r="D18" s="21" t="s">
        <v>626</v>
      </c>
      <c r="E18" s="19">
        <v>25</v>
      </c>
      <c r="F18" s="9"/>
      <c r="G18" s="9">
        <v>6.69</v>
      </c>
      <c r="H18" s="9"/>
      <c r="I18" s="9" t="s">
        <v>265</v>
      </c>
      <c r="J18" s="9" t="s">
        <v>265</v>
      </c>
      <c r="K18" s="9"/>
      <c r="L18" s="9"/>
      <c r="M18" s="9"/>
      <c r="N18" s="9"/>
      <c r="O18" s="9"/>
      <c r="P18" s="9"/>
      <c r="Q18" s="9"/>
      <c r="R18" s="9"/>
      <c r="S18" s="9"/>
    </row>
    <row r="19" spans="1:19" ht="89.25" customHeight="1">
      <c r="A19" s="18" t="s">
        <v>259</v>
      </c>
      <c r="B19" s="9"/>
      <c r="C19" s="9"/>
      <c r="D19" s="21" t="s">
        <v>627</v>
      </c>
      <c r="E19" s="19">
        <v>5</v>
      </c>
      <c r="F19" s="21" t="s">
        <v>263</v>
      </c>
      <c r="G19" s="9">
        <v>6.69</v>
      </c>
      <c r="H19" s="9"/>
      <c r="I19" s="9" t="s">
        <v>265</v>
      </c>
      <c r="J19" s="9" t="s">
        <v>265</v>
      </c>
      <c r="K19" s="9"/>
      <c r="L19" s="9"/>
      <c r="M19" s="9"/>
      <c r="N19" s="9"/>
      <c r="O19" s="9"/>
      <c r="P19" s="9"/>
      <c r="Q19" s="9"/>
      <c r="R19" s="9"/>
      <c r="S19" s="9"/>
    </row>
    <row r="20" spans="1:19" ht="89.25" customHeight="1">
      <c r="A20" s="18" t="s">
        <v>260</v>
      </c>
      <c r="B20" s="9"/>
      <c r="C20" s="9"/>
      <c r="D20" s="21" t="s">
        <v>628</v>
      </c>
      <c r="E20" s="19">
        <v>10</v>
      </c>
      <c r="F20" s="21" t="s">
        <v>263</v>
      </c>
      <c r="G20" s="9">
        <v>6.69</v>
      </c>
      <c r="H20" s="9"/>
      <c r="I20" s="9" t="s">
        <v>265</v>
      </c>
      <c r="J20" s="9" t="s">
        <v>265</v>
      </c>
      <c r="K20" s="9"/>
      <c r="L20" s="9"/>
      <c r="M20" s="9"/>
      <c r="N20" s="9"/>
      <c r="O20" s="9"/>
      <c r="P20" s="9"/>
      <c r="Q20" s="9"/>
      <c r="R20" s="9"/>
      <c r="S20" s="9"/>
    </row>
    <row r="21" spans="1:19" ht="114" customHeight="1">
      <c r="A21" s="18" t="s">
        <v>261</v>
      </c>
      <c r="B21" s="9"/>
      <c r="C21" s="9"/>
      <c r="D21" s="21" t="s">
        <v>629</v>
      </c>
      <c r="E21" s="20">
        <v>25</v>
      </c>
      <c r="F21" s="9"/>
      <c r="G21" s="9">
        <v>6.69</v>
      </c>
      <c r="H21" s="9"/>
      <c r="I21" s="9" t="s">
        <v>265</v>
      </c>
      <c r="J21" s="9" t="s">
        <v>265</v>
      </c>
      <c r="K21" s="9"/>
      <c r="L21" s="9"/>
      <c r="M21" s="9"/>
      <c r="N21" s="9"/>
      <c r="O21" s="9"/>
      <c r="P21" s="9"/>
      <c r="Q21" s="9"/>
      <c r="R21" s="9"/>
      <c r="S21" s="9"/>
    </row>
    <row r="22" spans="1:19" s="39" customFormat="1" ht="89.25" customHeight="1">
      <c r="A22" s="18" t="s">
        <v>515</v>
      </c>
      <c r="B22" s="18"/>
      <c r="C22" s="18"/>
      <c r="D22" s="38" t="s">
        <v>608</v>
      </c>
      <c r="E22" s="19">
        <v>5</v>
      </c>
      <c r="F22" s="38"/>
      <c r="G22" s="9">
        <v>6.69</v>
      </c>
      <c r="H22" s="18"/>
      <c r="I22" s="18" t="s">
        <v>738</v>
      </c>
      <c r="J22" s="18" t="s">
        <v>738</v>
      </c>
      <c r="K22" s="9">
        <v>180</v>
      </c>
      <c r="L22" s="9">
        <v>2</v>
      </c>
      <c r="M22" s="47">
        <f>K22+L22</f>
        <v>182</v>
      </c>
      <c r="N22" s="46">
        <v>0.13</v>
      </c>
      <c r="O22" s="45">
        <f>((M22*(1+6%)/6)*(1+N22)+1)*1.1</f>
        <v>41.066593333333337</v>
      </c>
      <c r="P22" s="45">
        <f t="shared" ref="P22" si="2">O22*(1+(45%+110%+45%*110%))</f>
        <v>125.04777670000001</v>
      </c>
      <c r="Q22" s="18">
        <f>P22*0.8</f>
        <v>100.03822136000002</v>
      </c>
      <c r="R22" s="18">
        <v>101.99</v>
      </c>
      <c r="S22" s="9" t="str">
        <f t="shared" ref="S22" si="3">CONCATENATE(ROUND(R22/0.7,0),".99")</f>
        <v>146.99</v>
      </c>
    </row>
    <row r="23" spans="1:19" ht="89.25" customHeight="1">
      <c r="A23" s="18" t="s">
        <v>516</v>
      </c>
      <c r="B23" s="9"/>
      <c r="C23" s="9"/>
      <c r="D23" s="21" t="s">
        <v>609</v>
      </c>
      <c r="E23" s="19">
        <v>5</v>
      </c>
      <c r="F23" s="21"/>
      <c r="G23" s="9">
        <v>6.69</v>
      </c>
      <c r="H23" s="9"/>
      <c r="I23" s="18" t="s">
        <v>738</v>
      </c>
      <c r="J23" s="18" t="s">
        <v>738</v>
      </c>
      <c r="K23" s="9">
        <v>180</v>
      </c>
      <c r="L23" s="9">
        <v>2</v>
      </c>
      <c r="M23" s="47">
        <f t="shared" ref="M23:M86" si="4">K23+L23</f>
        <v>182</v>
      </c>
      <c r="N23" s="46">
        <v>0.13</v>
      </c>
      <c r="O23" s="45">
        <f t="shared" ref="O23:O86" si="5">((M23*(1+6%)/6)*(1+N23)+1)*1.1</f>
        <v>41.066593333333337</v>
      </c>
      <c r="P23" s="45">
        <f t="shared" ref="P23:P86" si="6">O23*(1+(45%+110%+45%*110%))</f>
        <v>125.04777670000001</v>
      </c>
      <c r="Q23" s="18">
        <f t="shared" ref="Q23:Q86" si="7">P23*0.8</f>
        <v>100.03822136000002</v>
      </c>
      <c r="R23" s="18">
        <v>101.99</v>
      </c>
      <c r="S23" s="9" t="str">
        <f t="shared" ref="S23:S86" si="8">CONCATENATE(ROUND(R23/0.7,0),".99")</f>
        <v>146.99</v>
      </c>
    </row>
    <row r="24" spans="1:19" ht="89.25" customHeight="1">
      <c r="A24" s="18" t="s">
        <v>517</v>
      </c>
      <c r="B24" s="9"/>
      <c r="C24" s="9"/>
      <c r="D24" s="21" t="s">
        <v>630</v>
      </c>
      <c r="E24" s="19">
        <v>5</v>
      </c>
      <c r="F24" s="21"/>
      <c r="G24" s="9">
        <v>6.69</v>
      </c>
      <c r="H24" s="9"/>
      <c r="I24" s="18" t="s">
        <v>738</v>
      </c>
      <c r="J24" s="18" t="s">
        <v>738</v>
      </c>
      <c r="K24" s="9">
        <v>180</v>
      </c>
      <c r="L24" s="9">
        <v>2</v>
      </c>
      <c r="M24" s="47">
        <f t="shared" si="4"/>
        <v>182</v>
      </c>
      <c r="N24" s="46">
        <v>0.13</v>
      </c>
      <c r="O24" s="45">
        <f t="shared" si="5"/>
        <v>41.066593333333337</v>
      </c>
      <c r="P24" s="45">
        <f t="shared" si="6"/>
        <v>125.04777670000001</v>
      </c>
      <c r="Q24" s="18">
        <f t="shared" si="7"/>
        <v>100.03822136000002</v>
      </c>
      <c r="R24" s="18">
        <v>101.99</v>
      </c>
      <c r="S24" s="9" t="str">
        <f t="shared" si="8"/>
        <v>146.99</v>
      </c>
    </row>
    <row r="25" spans="1:19" ht="89.25" customHeight="1">
      <c r="A25" s="18" t="s">
        <v>518</v>
      </c>
      <c r="B25" s="9"/>
      <c r="C25" s="9"/>
      <c r="D25" s="21" t="s">
        <v>631</v>
      </c>
      <c r="E25" s="19">
        <v>5</v>
      </c>
      <c r="F25" s="21"/>
      <c r="G25" s="9">
        <v>6.69</v>
      </c>
      <c r="H25" s="9"/>
      <c r="I25" s="18" t="s">
        <v>738</v>
      </c>
      <c r="J25" s="18" t="s">
        <v>738</v>
      </c>
      <c r="K25" s="9">
        <v>180</v>
      </c>
      <c r="L25" s="9">
        <v>2</v>
      </c>
      <c r="M25" s="47">
        <f t="shared" si="4"/>
        <v>182</v>
      </c>
      <c r="N25" s="46">
        <v>0.13</v>
      </c>
      <c r="O25" s="45">
        <f t="shared" si="5"/>
        <v>41.066593333333337</v>
      </c>
      <c r="P25" s="45">
        <f t="shared" si="6"/>
        <v>125.04777670000001</v>
      </c>
      <c r="Q25" s="18">
        <f t="shared" si="7"/>
        <v>100.03822136000002</v>
      </c>
      <c r="R25" s="18">
        <v>101.99</v>
      </c>
      <c r="S25" s="9" t="str">
        <f t="shared" si="8"/>
        <v>146.99</v>
      </c>
    </row>
    <row r="26" spans="1:19" ht="89.25" customHeight="1">
      <c r="A26" s="18" t="s">
        <v>519</v>
      </c>
      <c r="B26" s="9"/>
      <c r="C26" s="9"/>
      <c r="D26" s="21" t="s">
        <v>661</v>
      </c>
      <c r="E26" s="19">
        <v>5</v>
      </c>
      <c r="F26" s="21"/>
      <c r="G26" s="9">
        <v>6.69</v>
      </c>
      <c r="H26" s="9"/>
      <c r="I26" s="18" t="s">
        <v>738</v>
      </c>
      <c r="J26" s="18" t="s">
        <v>738</v>
      </c>
      <c r="K26" s="9">
        <v>180</v>
      </c>
      <c r="L26" s="9">
        <v>2</v>
      </c>
      <c r="M26" s="47">
        <f t="shared" si="4"/>
        <v>182</v>
      </c>
      <c r="N26" s="46">
        <v>0.13</v>
      </c>
      <c r="O26" s="45">
        <f t="shared" si="5"/>
        <v>41.066593333333337</v>
      </c>
      <c r="P26" s="45">
        <f t="shared" si="6"/>
        <v>125.04777670000001</v>
      </c>
      <c r="Q26" s="18">
        <f t="shared" si="7"/>
        <v>100.03822136000002</v>
      </c>
      <c r="R26" s="18">
        <v>101.99</v>
      </c>
      <c r="S26" s="9" t="str">
        <f t="shared" si="8"/>
        <v>146.99</v>
      </c>
    </row>
    <row r="27" spans="1:19" ht="89.25" customHeight="1">
      <c r="A27" s="18" t="s">
        <v>520</v>
      </c>
      <c r="B27" s="9"/>
      <c r="C27" s="9"/>
      <c r="D27" s="21" t="s">
        <v>660</v>
      </c>
      <c r="E27" s="19">
        <v>5</v>
      </c>
      <c r="F27" s="21"/>
      <c r="G27" s="9">
        <v>6.69</v>
      </c>
      <c r="H27" s="9"/>
      <c r="I27" s="18" t="s">
        <v>738</v>
      </c>
      <c r="J27" s="18" t="s">
        <v>738</v>
      </c>
      <c r="K27" s="9">
        <v>180</v>
      </c>
      <c r="L27" s="9">
        <v>2</v>
      </c>
      <c r="M27" s="47">
        <f t="shared" si="4"/>
        <v>182</v>
      </c>
      <c r="N27" s="46">
        <v>0.13</v>
      </c>
      <c r="O27" s="45">
        <f t="shared" si="5"/>
        <v>41.066593333333337</v>
      </c>
      <c r="P27" s="45">
        <f t="shared" si="6"/>
        <v>125.04777670000001</v>
      </c>
      <c r="Q27" s="18">
        <f t="shared" si="7"/>
        <v>100.03822136000002</v>
      </c>
      <c r="R27" s="18">
        <v>101.99</v>
      </c>
      <c r="S27" s="9" t="str">
        <f t="shared" si="8"/>
        <v>146.99</v>
      </c>
    </row>
    <row r="28" spans="1:19" ht="89.25" customHeight="1">
      <c r="A28" s="18" t="s">
        <v>521</v>
      </c>
      <c r="B28" s="9"/>
      <c r="C28" s="9"/>
      <c r="D28" s="21" t="s">
        <v>632</v>
      </c>
      <c r="E28" s="19">
        <v>5</v>
      </c>
      <c r="F28" s="21"/>
      <c r="G28" s="9">
        <v>6.69</v>
      </c>
      <c r="H28" s="9"/>
      <c r="I28" s="18" t="s">
        <v>738</v>
      </c>
      <c r="J28" s="18" t="s">
        <v>738</v>
      </c>
      <c r="K28" s="9">
        <v>180</v>
      </c>
      <c r="L28" s="9">
        <v>2</v>
      </c>
      <c r="M28" s="47">
        <f t="shared" si="4"/>
        <v>182</v>
      </c>
      <c r="N28" s="46">
        <v>0.13</v>
      </c>
      <c r="O28" s="45">
        <f t="shared" si="5"/>
        <v>41.066593333333337</v>
      </c>
      <c r="P28" s="45">
        <f t="shared" si="6"/>
        <v>125.04777670000001</v>
      </c>
      <c r="Q28" s="18">
        <f t="shared" si="7"/>
        <v>100.03822136000002</v>
      </c>
      <c r="R28" s="18">
        <v>101.99</v>
      </c>
      <c r="S28" s="9" t="str">
        <f t="shared" si="8"/>
        <v>146.99</v>
      </c>
    </row>
    <row r="29" spans="1:19" ht="89.25" customHeight="1">
      <c r="A29" s="18" t="s">
        <v>522</v>
      </c>
      <c r="B29" s="9"/>
      <c r="C29" s="9"/>
      <c r="D29" s="21" t="s">
        <v>633</v>
      </c>
      <c r="E29" s="19">
        <v>5</v>
      </c>
      <c r="F29" s="21"/>
      <c r="G29" s="9">
        <v>6.69</v>
      </c>
      <c r="H29" s="9"/>
      <c r="I29" s="18" t="s">
        <v>738</v>
      </c>
      <c r="J29" s="18" t="s">
        <v>738</v>
      </c>
      <c r="K29" s="9">
        <v>180</v>
      </c>
      <c r="L29" s="9">
        <v>2</v>
      </c>
      <c r="M29" s="47">
        <f t="shared" si="4"/>
        <v>182</v>
      </c>
      <c r="N29" s="46">
        <v>0.13</v>
      </c>
      <c r="O29" s="45">
        <f t="shared" si="5"/>
        <v>41.066593333333337</v>
      </c>
      <c r="P29" s="45">
        <f t="shared" si="6"/>
        <v>125.04777670000001</v>
      </c>
      <c r="Q29" s="18">
        <f t="shared" si="7"/>
        <v>100.03822136000002</v>
      </c>
      <c r="R29" s="18">
        <v>101.99</v>
      </c>
      <c r="S29" s="9" t="str">
        <f t="shared" si="8"/>
        <v>146.99</v>
      </c>
    </row>
    <row r="30" spans="1:19" ht="89.25" customHeight="1">
      <c r="A30" s="18" t="s">
        <v>523</v>
      </c>
      <c r="B30" s="9"/>
      <c r="C30" s="9"/>
      <c r="D30" s="21" t="s">
        <v>634</v>
      </c>
      <c r="E30" s="19">
        <v>5</v>
      </c>
      <c r="F30" s="21"/>
      <c r="G30" s="9">
        <v>6.69</v>
      </c>
      <c r="H30" s="9"/>
      <c r="I30" s="18" t="s">
        <v>738</v>
      </c>
      <c r="J30" s="18" t="s">
        <v>738</v>
      </c>
      <c r="K30" s="9">
        <v>180</v>
      </c>
      <c r="L30" s="9">
        <v>2</v>
      </c>
      <c r="M30" s="47">
        <f t="shared" si="4"/>
        <v>182</v>
      </c>
      <c r="N30" s="46">
        <v>0.13</v>
      </c>
      <c r="O30" s="45">
        <f t="shared" si="5"/>
        <v>41.066593333333337</v>
      </c>
      <c r="P30" s="45">
        <f t="shared" si="6"/>
        <v>125.04777670000001</v>
      </c>
      <c r="Q30" s="18">
        <f t="shared" si="7"/>
        <v>100.03822136000002</v>
      </c>
      <c r="R30" s="18">
        <v>101.99</v>
      </c>
      <c r="S30" s="9" t="str">
        <f t="shared" si="8"/>
        <v>146.99</v>
      </c>
    </row>
    <row r="31" spans="1:19" ht="89.25" customHeight="1">
      <c r="A31" s="18" t="s">
        <v>524</v>
      </c>
      <c r="B31" s="9"/>
      <c r="C31" s="9"/>
      <c r="D31" s="21" t="s">
        <v>635</v>
      </c>
      <c r="E31" s="19">
        <v>5</v>
      </c>
      <c r="F31" s="21"/>
      <c r="G31" s="9">
        <v>6.69</v>
      </c>
      <c r="H31" s="9"/>
      <c r="I31" s="18" t="s">
        <v>738</v>
      </c>
      <c r="J31" s="18" t="s">
        <v>738</v>
      </c>
      <c r="K31" s="9">
        <v>180</v>
      </c>
      <c r="L31" s="9">
        <v>2</v>
      </c>
      <c r="M31" s="47">
        <f t="shared" si="4"/>
        <v>182</v>
      </c>
      <c r="N31" s="46">
        <v>0.13</v>
      </c>
      <c r="O31" s="45">
        <f t="shared" si="5"/>
        <v>41.066593333333337</v>
      </c>
      <c r="P31" s="45">
        <f t="shared" si="6"/>
        <v>125.04777670000001</v>
      </c>
      <c r="Q31" s="18">
        <f t="shared" si="7"/>
        <v>100.03822136000002</v>
      </c>
      <c r="R31" s="18">
        <v>101.99</v>
      </c>
      <c r="S31" s="9" t="str">
        <f t="shared" si="8"/>
        <v>146.99</v>
      </c>
    </row>
    <row r="32" spans="1:19" ht="89.25" customHeight="1">
      <c r="A32" s="18" t="s">
        <v>525</v>
      </c>
      <c r="B32" s="9"/>
      <c r="C32" s="9"/>
      <c r="D32" s="21" t="s">
        <v>636</v>
      </c>
      <c r="E32" s="19">
        <v>5</v>
      </c>
      <c r="F32" s="21"/>
      <c r="G32" s="9">
        <v>6.69</v>
      </c>
      <c r="H32" s="9"/>
      <c r="I32" s="18" t="s">
        <v>738</v>
      </c>
      <c r="J32" s="18" t="s">
        <v>738</v>
      </c>
      <c r="K32" s="9">
        <v>180</v>
      </c>
      <c r="L32" s="9">
        <v>2</v>
      </c>
      <c r="M32" s="47">
        <f t="shared" si="4"/>
        <v>182</v>
      </c>
      <c r="N32" s="46">
        <v>0.13</v>
      </c>
      <c r="O32" s="45">
        <f t="shared" si="5"/>
        <v>41.066593333333337</v>
      </c>
      <c r="P32" s="45">
        <f t="shared" si="6"/>
        <v>125.04777670000001</v>
      </c>
      <c r="Q32" s="18">
        <f t="shared" si="7"/>
        <v>100.03822136000002</v>
      </c>
      <c r="R32" s="18">
        <v>101.99</v>
      </c>
      <c r="S32" s="9" t="str">
        <f t="shared" si="8"/>
        <v>146.99</v>
      </c>
    </row>
    <row r="33" spans="1:19" ht="89.25" customHeight="1">
      <c r="A33" s="18" t="s">
        <v>526</v>
      </c>
      <c r="B33" s="9"/>
      <c r="C33" s="9"/>
      <c r="D33" s="21" t="s">
        <v>637</v>
      </c>
      <c r="E33" s="19">
        <v>5</v>
      </c>
      <c r="F33" s="21"/>
      <c r="G33" s="9">
        <v>6.69</v>
      </c>
      <c r="H33" s="9"/>
      <c r="I33" s="18" t="s">
        <v>738</v>
      </c>
      <c r="J33" s="18" t="s">
        <v>738</v>
      </c>
      <c r="K33" s="9">
        <v>180</v>
      </c>
      <c r="L33" s="9">
        <v>2</v>
      </c>
      <c r="M33" s="47">
        <f t="shared" si="4"/>
        <v>182</v>
      </c>
      <c r="N33" s="46">
        <v>0.13</v>
      </c>
      <c r="O33" s="45">
        <f t="shared" si="5"/>
        <v>41.066593333333337</v>
      </c>
      <c r="P33" s="45">
        <f t="shared" si="6"/>
        <v>125.04777670000001</v>
      </c>
      <c r="Q33" s="18">
        <f t="shared" si="7"/>
        <v>100.03822136000002</v>
      </c>
      <c r="R33" s="18">
        <v>101.99</v>
      </c>
      <c r="S33" s="9" t="str">
        <f t="shared" si="8"/>
        <v>146.99</v>
      </c>
    </row>
    <row r="34" spans="1:19" ht="89.25" customHeight="1">
      <c r="A34" s="18" t="s">
        <v>527</v>
      </c>
      <c r="B34" s="9"/>
      <c r="C34" s="9"/>
      <c r="D34" s="21" t="s">
        <v>638</v>
      </c>
      <c r="E34" s="19">
        <v>5</v>
      </c>
      <c r="F34" s="21"/>
      <c r="G34" s="9">
        <v>6.69</v>
      </c>
      <c r="H34" s="9"/>
      <c r="I34" s="18" t="s">
        <v>738</v>
      </c>
      <c r="J34" s="18" t="s">
        <v>738</v>
      </c>
      <c r="K34" s="9">
        <v>180</v>
      </c>
      <c r="L34" s="9">
        <v>2</v>
      </c>
      <c r="M34" s="47">
        <f t="shared" si="4"/>
        <v>182</v>
      </c>
      <c r="N34" s="46">
        <v>0.13</v>
      </c>
      <c r="O34" s="45">
        <f t="shared" si="5"/>
        <v>41.066593333333337</v>
      </c>
      <c r="P34" s="45">
        <f t="shared" si="6"/>
        <v>125.04777670000001</v>
      </c>
      <c r="Q34" s="18">
        <f t="shared" si="7"/>
        <v>100.03822136000002</v>
      </c>
      <c r="R34" s="18">
        <v>101.99</v>
      </c>
      <c r="S34" s="9" t="str">
        <f t="shared" si="8"/>
        <v>146.99</v>
      </c>
    </row>
    <row r="35" spans="1:19" ht="89.25" customHeight="1">
      <c r="A35" s="18" t="s">
        <v>528</v>
      </c>
      <c r="B35" s="9"/>
      <c r="C35" s="9"/>
      <c r="D35" s="21" t="s">
        <v>639</v>
      </c>
      <c r="E35" s="19">
        <v>5</v>
      </c>
      <c r="F35" s="21"/>
      <c r="G35" s="9">
        <v>6.69</v>
      </c>
      <c r="H35" s="9"/>
      <c r="I35" s="18" t="s">
        <v>738</v>
      </c>
      <c r="J35" s="18" t="s">
        <v>738</v>
      </c>
      <c r="K35" s="9">
        <v>180</v>
      </c>
      <c r="L35" s="9">
        <v>2</v>
      </c>
      <c r="M35" s="47">
        <f t="shared" si="4"/>
        <v>182</v>
      </c>
      <c r="N35" s="46">
        <v>0.13</v>
      </c>
      <c r="O35" s="45">
        <f t="shared" si="5"/>
        <v>41.066593333333337</v>
      </c>
      <c r="P35" s="45">
        <f t="shared" si="6"/>
        <v>125.04777670000001</v>
      </c>
      <c r="Q35" s="18">
        <f t="shared" si="7"/>
        <v>100.03822136000002</v>
      </c>
      <c r="R35" s="18">
        <v>101.99</v>
      </c>
      <c r="S35" s="9" t="str">
        <f t="shared" si="8"/>
        <v>146.99</v>
      </c>
    </row>
    <row r="36" spans="1:19" ht="89.25" customHeight="1">
      <c r="A36" s="18" t="s">
        <v>529</v>
      </c>
      <c r="B36" s="9"/>
      <c r="C36" s="9"/>
      <c r="D36" s="21" t="s">
        <v>662</v>
      </c>
      <c r="E36" s="19">
        <v>5</v>
      </c>
      <c r="F36" s="21"/>
      <c r="G36" s="9">
        <v>6.69</v>
      </c>
      <c r="H36" s="9"/>
      <c r="I36" s="18" t="s">
        <v>738</v>
      </c>
      <c r="J36" s="18" t="s">
        <v>738</v>
      </c>
      <c r="K36" s="9">
        <v>180</v>
      </c>
      <c r="L36" s="9">
        <v>2</v>
      </c>
      <c r="M36" s="47">
        <f t="shared" si="4"/>
        <v>182</v>
      </c>
      <c r="N36" s="46">
        <v>0.13</v>
      </c>
      <c r="O36" s="45">
        <f t="shared" si="5"/>
        <v>41.066593333333337</v>
      </c>
      <c r="P36" s="45">
        <f t="shared" si="6"/>
        <v>125.04777670000001</v>
      </c>
      <c r="Q36" s="18">
        <f t="shared" si="7"/>
        <v>100.03822136000002</v>
      </c>
      <c r="R36" s="18">
        <v>101.99</v>
      </c>
      <c r="S36" s="9" t="str">
        <f t="shared" si="8"/>
        <v>146.99</v>
      </c>
    </row>
    <row r="37" spans="1:19" ht="89.25" customHeight="1">
      <c r="A37" s="18" t="s">
        <v>530</v>
      </c>
      <c r="B37" s="9"/>
      <c r="C37" s="9"/>
      <c r="D37" s="21" t="s">
        <v>640</v>
      </c>
      <c r="E37" s="19">
        <v>5</v>
      </c>
      <c r="F37" s="21"/>
      <c r="G37" s="9">
        <v>6.69</v>
      </c>
      <c r="H37" s="9"/>
      <c r="I37" s="18" t="s">
        <v>738</v>
      </c>
      <c r="J37" s="18" t="s">
        <v>738</v>
      </c>
      <c r="K37" s="9">
        <v>180</v>
      </c>
      <c r="L37" s="9">
        <v>2</v>
      </c>
      <c r="M37" s="47">
        <f t="shared" si="4"/>
        <v>182</v>
      </c>
      <c r="N37" s="46">
        <v>0.13</v>
      </c>
      <c r="O37" s="45">
        <f t="shared" si="5"/>
        <v>41.066593333333337</v>
      </c>
      <c r="P37" s="45">
        <f t="shared" si="6"/>
        <v>125.04777670000001</v>
      </c>
      <c r="Q37" s="18">
        <f t="shared" si="7"/>
        <v>100.03822136000002</v>
      </c>
      <c r="R37" s="18">
        <v>101.99</v>
      </c>
      <c r="S37" s="9" t="str">
        <f t="shared" si="8"/>
        <v>146.99</v>
      </c>
    </row>
    <row r="38" spans="1:19" ht="89.25" customHeight="1">
      <c r="A38" s="18" t="s">
        <v>531</v>
      </c>
      <c r="B38" s="9"/>
      <c r="C38" s="9"/>
      <c r="D38" s="21" t="s">
        <v>641</v>
      </c>
      <c r="E38" s="19">
        <v>5</v>
      </c>
      <c r="F38" s="21"/>
      <c r="G38" s="9">
        <v>6.69</v>
      </c>
      <c r="H38" s="9"/>
      <c r="I38" s="18" t="s">
        <v>738</v>
      </c>
      <c r="J38" s="18" t="s">
        <v>738</v>
      </c>
      <c r="K38" s="9">
        <v>180</v>
      </c>
      <c r="L38" s="9">
        <v>2</v>
      </c>
      <c r="M38" s="47">
        <f t="shared" si="4"/>
        <v>182</v>
      </c>
      <c r="N38" s="46">
        <v>0.13</v>
      </c>
      <c r="O38" s="45">
        <f t="shared" si="5"/>
        <v>41.066593333333337</v>
      </c>
      <c r="P38" s="45">
        <f t="shared" si="6"/>
        <v>125.04777670000001</v>
      </c>
      <c r="Q38" s="18">
        <f t="shared" si="7"/>
        <v>100.03822136000002</v>
      </c>
      <c r="R38" s="18">
        <v>101.99</v>
      </c>
      <c r="S38" s="9" t="str">
        <f t="shared" si="8"/>
        <v>146.99</v>
      </c>
    </row>
    <row r="39" spans="1:19" ht="89.25" customHeight="1">
      <c r="A39" s="18" t="s">
        <v>532</v>
      </c>
      <c r="B39" s="9"/>
      <c r="C39" s="9"/>
      <c r="D39" s="21" t="s">
        <v>642</v>
      </c>
      <c r="E39" s="19">
        <v>5</v>
      </c>
      <c r="F39" s="21"/>
      <c r="G39" s="9">
        <v>6.69</v>
      </c>
      <c r="H39" s="9"/>
      <c r="I39" s="18" t="s">
        <v>738</v>
      </c>
      <c r="J39" s="18" t="s">
        <v>738</v>
      </c>
      <c r="K39" s="9">
        <v>180</v>
      </c>
      <c r="L39" s="9">
        <v>2</v>
      </c>
      <c r="M39" s="47">
        <f t="shared" si="4"/>
        <v>182</v>
      </c>
      <c r="N39" s="46">
        <v>0.13</v>
      </c>
      <c r="O39" s="45">
        <f t="shared" si="5"/>
        <v>41.066593333333337</v>
      </c>
      <c r="P39" s="45">
        <f t="shared" si="6"/>
        <v>125.04777670000001</v>
      </c>
      <c r="Q39" s="18">
        <f t="shared" si="7"/>
        <v>100.03822136000002</v>
      </c>
      <c r="R39" s="18">
        <v>101.99</v>
      </c>
      <c r="S39" s="9" t="str">
        <f t="shared" si="8"/>
        <v>146.99</v>
      </c>
    </row>
    <row r="40" spans="1:19" ht="89.25" customHeight="1">
      <c r="A40" s="18" t="s">
        <v>533</v>
      </c>
      <c r="B40" s="9"/>
      <c r="C40" s="9"/>
      <c r="D40" s="21" t="s">
        <v>643</v>
      </c>
      <c r="E40" s="19">
        <v>5</v>
      </c>
      <c r="F40" s="21"/>
      <c r="G40" s="9">
        <v>6.69</v>
      </c>
      <c r="H40" s="9"/>
      <c r="I40" s="18" t="s">
        <v>738</v>
      </c>
      <c r="J40" s="18" t="s">
        <v>738</v>
      </c>
      <c r="K40" s="9">
        <v>180</v>
      </c>
      <c r="L40" s="9">
        <v>2</v>
      </c>
      <c r="M40" s="47">
        <f t="shared" si="4"/>
        <v>182</v>
      </c>
      <c r="N40" s="46">
        <v>0.13</v>
      </c>
      <c r="O40" s="45">
        <f t="shared" si="5"/>
        <v>41.066593333333337</v>
      </c>
      <c r="P40" s="45">
        <f t="shared" si="6"/>
        <v>125.04777670000001</v>
      </c>
      <c r="Q40" s="18">
        <f t="shared" si="7"/>
        <v>100.03822136000002</v>
      </c>
      <c r="R40" s="18">
        <v>101.99</v>
      </c>
      <c r="S40" s="9" t="str">
        <f t="shared" si="8"/>
        <v>146.99</v>
      </c>
    </row>
    <row r="41" spans="1:19" ht="89.25" customHeight="1">
      <c r="A41" s="18" t="s">
        <v>534</v>
      </c>
      <c r="B41" s="9"/>
      <c r="C41" s="9"/>
      <c r="D41" s="21" t="s">
        <v>644</v>
      </c>
      <c r="E41" s="19">
        <v>5</v>
      </c>
      <c r="F41" s="21"/>
      <c r="G41" s="9">
        <v>6.69</v>
      </c>
      <c r="H41" s="9"/>
      <c r="I41" s="18" t="s">
        <v>738</v>
      </c>
      <c r="J41" s="18" t="s">
        <v>738</v>
      </c>
      <c r="K41" s="9">
        <v>180</v>
      </c>
      <c r="L41" s="9">
        <v>2</v>
      </c>
      <c r="M41" s="47">
        <f t="shared" si="4"/>
        <v>182</v>
      </c>
      <c r="N41" s="46">
        <v>0.13</v>
      </c>
      <c r="O41" s="45">
        <f t="shared" si="5"/>
        <v>41.066593333333337</v>
      </c>
      <c r="P41" s="45">
        <f t="shared" si="6"/>
        <v>125.04777670000001</v>
      </c>
      <c r="Q41" s="18">
        <f t="shared" si="7"/>
        <v>100.03822136000002</v>
      </c>
      <c r="R41" s="18">
        <v>101.99</v>
      </c>
      <c r="S41" s="9" t="str">
        <f t="shared" si="8"/>
        <v>146.99</v>
      </c>
    </row>
    <row r="42" spans="1:19" ht="89.25" customHeight="1">
      <c r="A42" s="18" t="s">
        <v>535</v>
      </c>
      <c r="B42" s="9"/>
      <c r="C42" s="9"/>
      <c r="D42" s="21" t="s">
        <v>645</v>
      </c>
      <c r="E42" s="19">
        <v>5</v>
      </c>
      <c r="F42" s="21"/>
      <c r="G42" s="9">
        <v>6.69</v>
      </c>
      <c r="H42" s="9"/>
      <c r="I42" s="18" t="s">
        <v>738</v>
      </c>
      <c r="J42" s="18" t="s">
        <v>738</v>
      </c>
      <c r="K42" s="9">
        <v>180</v>
      </c>
      <c r="L42" s="9">
        <v>2</v>
      </c>
      <c r="M42" s="47">
        <f t="shared" si="4"/>
        <v>182</v>
      </c>
      <c r="N42" s="46">
        <v>0.13</v>
      </c>
      <c r="O42" s="45">
        <f t="shared" si="5"/>
        <v>41.066593333333337</v>
      </c>
      <c r="P42" s="45">
        <f t="shared" si="6"/>
        <v>125.04777670000001</v>
      </c>
      <c r="Q42" s="18">
        <f t="shared" si="7"/>
        <v>100.03822136000002</v>
      </c>
      <c r="R42" s="18">
        <v>101.99</v>
      </c>
      <c r="S42" s="9" t="str">
        <f t="shared" si="8"/>
        <v>146.99</v>
      </c>
    </row>
    <row r="43" spans="1:19" ht="89.25" customHeight="1">
      <c r="A43" s="18" t="s">
        <v>536</v>
      </c>
      <c r="B43" s="9"/>
      <c r="C43" s="9"/>
      <c r="D43" s="21" t="s">
        <v>663</v>
      </c>
      <c r="E43" s="19">
        <v>5</v>
      </c>
      <c r="F43" s="21"/>
      <c r="G43" s="9">
        <v>6.69</v>
      </c>
      <c r="H43" s="9"/>
      <c r="I43" s="18" t="s">
        <v>738</v>
      </c>
      <c r="J43" s="18" t="s">
        <v>738</v>
      </c>
      <c r="K43" s="9">
        <v>180</v>
      </c>
      <c r="L43" s="9">
        <v>2</v>
      </c>
      <c r="M43" s="47">
        <f t="shared" si="4"/>
        <v>182</v>
      </c>
      <c r="N43" s="46">
        <v>0.13</v>
      </c>
      <c r="O43" s="45">
        <f t="shared" si="5"/>
        <v>41.066593333333337</v>
      </c>
      <c r="P43" s="45">
        <f t="shared" si="6"/>
        <v>125.04777670000001</v>
      </c>
      <c r="Q43" s="18">
        <f t="shared" si="7"/>
        <v>100.03822136000002</v>
      </c>
      <c r="R43" s="18">
        <v>101.99</v>
      </c>
      <c r="S43" s="9" t="str">
        <f t="shared" si="8"/>
        <v>146.99</v>
      </c>
    </row>
    <row r="44" spans="1:19" ht="89.25" customHeight="1">
      <c r="A44" s="18" t="s">
        <v>537</v>
      </c>
      <c r="B44" s="9"/>
      <c r="C44" s="9"/>
      <c r="D44" s="21" t="s">
        <v>664</v>
      </c>
      <c r="E44" s="19">
        <v>5</v>
      </c>
      <c r="F44" s="21"/>
      <c r="G44" s="9">
        <v>6.69</v>
      </c>
      <c r="H44" s="9"/>
      <c r="I44" s="18" t="s">
        <v>738</v>
      </c>
      <c r="J44" s="18" t="s">
        <v>738</v>
      </c>
      <c r="K44" s="9">
        <v>180</v>
      </c>
      <c r="L44" s="9">
        <v>2</v>
      </c>
      <c r="M44" s="47">
        <f t="shared" si="4"/>
        <v>182</v>
      </c>
      <c r="N44" s="46">
        <v>0.13</v>
      </c>
      <c r="O44" s="45">
        <f t="shared" si="5"/>
        <v>41.066593333333337</v>
      </c>
      <c r="P44" s="45">
        <f t="shared" si="6"/>
        <v>125.04777670000001</v>
      </c>
      <c r="Q44" s="18">
        <f t="shared" si="7"/>
        <v>100.03822136000002</v>
      </c>
      <c r="R44" s="18">
        <v>101.99</v>
      </c>
      <c r="S44" s="9" t="str">
        <f t="shared" si="8"/>
        <v>146.99</v>
      </c>
    </row>
    <row r="45" spans="1:19" ht="89.25" customHeight="1">
      <c r="A45" s="18" t="s">
        <v>538</v>
      </c>
      <c r="B45" s="9"/>
      <c r="C45" s="9"/>
      <c r="D45" s="21" t="s">
        <v>646</v>
      </c>
      <c r="E45" s="19">
        <v>5</v>
      </c>
      <c r="F45" s="21"/>
      <c r="G45" s="9">
        <v>6.69</v>
      </c>
      <c r="H45" s="9"/>
      <c r="I45" s="18" t="s">
        <v>738</v>
      </c>
      <c r="J45" s="18" t="s">
        <v>738</v>
      </c>
      <c r="K45" s="9">
        <v>180</v>
      </c>
      <c r="L45" s="9">
        <v>2</v>
      </c>
      <c r="M45" s="47">
        <f t="shared" si="4"/>
        <v>182</v>
      </c>
      <c r="N45" s="46">
        <v>0.13</v>
      </c>
      <c r="O45" s="45">
        <f t="shared" si="5"/>
        <v>41.066593333333337</v>
      </c>
      <c r="P45" s="45">
        <f t="shared" si="6"/>
        <v>125.04777670000001</v>
      </c>
      <c r="Q45" s="18">
        <f t="shared" si="7"/>
        <v>100.03822136000002</v>
      </c>
      <c r="R45" s="18">
        <v>101.99</v>
      </c>
      <c r="S45" s="9" t="str">
        <f t="shared" si="8"/>
        <v>146.99</v>
      </c>
    </row>
    <row r="46" spans="1:19" ht="89.25" customHeight="1">
      <c r="A46" s="18" t="s">
        <v>539</v>
      </c>
      <c r="B46" s="9"/>
      <c r="C46" s="9"/>
      <c r="D46" s="21" t="s">
        <v>647</v>
      </c>
      <c r="E46" s="19">
        <v>5</v>
      </c>
      <c r="F46" s="21"/>
      <c r="G46" s="9">
        <v>6.69</v>
      </c>
      <c r="H46" s="9"/>
      <c r="I46" s="18" t="s">
        <v>738</v>
      </c>
      <c r="J46" s="18" t="s">
        <v>738</v>
      </c>
      <c r="K46" s="9">
        <v>180</v>
      </c>
      <c r="L46" s="9">
        <v>2</v>
      </c>
      <c r="M46" s="47">
        <f t="shared" si="4"/>
        <v>182</v>
      </c>
      <c r="N46" s="46">
        <v>0.13</v>
      </c>
      <c r="O46" s="45">
        <f t="shared" si="5"/>
        <v>41.066593333333337</v>
      </c>
      <c r="P46" s="45">
        <f t="shared" si="6"/>
        <v>125.04777670000001</v>
      </c>
      <c r="Q46" s="18">
        <f t="shared" si="7"/>
        <v>100.03822136000002</v>
      </c>
      <c r="R46" s="18">
        <v>101.99</v>
      </c>
      <c r="S46" s="9" t="str">
        <f t="shared" si="8"/>
        <v>146.99</v>
      </c>
    </row>
    <row r="47" spans="1:19" ht="89.25" customHeight="1">
      <c r="A47" s="18" t="s">
        <v>540</v>
      </c>
      <c r="B47" s="9"/>
      <c r="C47" s="9"/>
      <c r="D47" s="21" t="s">
        <v>648</v>
      </c>
      <c r="E47" s="19">
        <v>5</v>
      </c>
      <c r="F47" s="21"/>
      <c r="G47" s="9">
        <v>6.69</v>
      </c>
      <c r="H47" s="9"/>
      <c r="I47" s="18" t="s">
        <v>738</v>
      </c>
      <c r="J47" s="18" t="s">
        <v>738</v>
      </c>
      <c r="K47" s="9">
        <v>180</v>
      </c>
      <c r="L47" s="9">
        <v>2</v>
      </c>
      <c r="M47" s="47">
        <f t="shared" si="4"/>
        <v>182</v>
      </c>
      <c r="N47" s="46">
        <v>0.13</v>
      </c>
      <c r="O47" s="45">
        <f t="shared" si="5"/>
        <v>41.066593333333337</v>
      </c>
      <c r="P47" s="45">
        <f t="shared" si="6"/>
        <v>125.04777670000001</v>
      </c>
      <c r="Q47" s="18">
        <f t="shared" si="7"/>
        <v>100.03822136000002</v>
      </c>
      <c r="R47" s="18">
        <v>101.99</v>
      </c>
      <c r="S47" s="9" t="str">
        <f t="shared" si="8"/>
        <v>146.99</v>
      </c>
    </row>
    <row r="48" spans="1:19" ht="89.25" customHeight="1">
      <c r="A48" s="18" t="s">
        <v>541</v>
      </c>
      <c r="B48" s="9"/>
      <c r="C48" s="9"/>
      <c r="D48" s="21" t="s">
        <v>649</v>
      </c>
      <c r="E48" s="19">
        <v>5</v>
      </c>
      <c r="F48" s="21"/>
      <c r="G48" s="9">
        <v>6.69</v>
      </c>
      <c r="H48" s="9"/>
      <c r="I48" s="18" t="s">
        <v>738</v>
      </c>
      <c r="J48" s="18" t="s">
        <v>738</v>
      </c>
      <c r="K48" s="9">
        <v>180</v>
      </c>
      <c r="L48" s="9">
        <v>2</v>
      </c>
      <c r="M48" s="47">
        <f t="shared" si="4"/>
        <v>182</v>
      </c>
      <c r="N48" s="46">
        <v>0.13</v>
      </c>
      <c r="O48" s="45">
        <f t="shared" si="5"/>
        <v>41.066593333333337</v>
      </c>
      <c r="P48" s="45">
        <f t="shared" si="6"/>
        <v>125.04777670000001</v>
      </c>
      <c r="Q48" s="18">
        <f t="shared" si="7"/>
        <v>100.03822136000002</v>
      </c>
      <c r="R48" s="18">
        <v>101.99</v>
      </c>
      <c r="S48" s="9" t="str">
        <f t="shared" si="8"/>
        <v>146.99</v>
      </c>
    </row>
    <row r="49" spans="1:19" ht="89.25" customHeight="1">
      <c r="A49" s="18" t="s">
        <v>542</v>
      </c>
      <c r="B49" s="9"/>
      <c r="C49" s="9"/>
      <c r="D49" s="21" t="s">
        <v>650</v>
      </c>
      <c r="E49" s="19">
        <v>5</v>
      </c>
      <c r="F49" s="21"/>
      <c r="G49" s="9">
        <v>6.69</v>
      </c>
      <c r="H49" s="9"/>
      <c r="I49" s="18" t="s">
        <v>738</v>
      </c>
      <c r="J49" s="18" t="s">
        <v>738</v>
      </c>
      <c r="K49" s="9">
        <v>180</v>
      </c>
      <c r="L49" s="9">
        <v>2</v>
      </c>
      <c r="M49" s="47">
        <f t="shared" si="4"/>
        <v>182</v>
      </c>
      <c r="N49" s="46">
        <v>0.13</v>
      </c>
      <c r="O49" s="45">
        <f t="shared" si="5"/>
        <v>41.066593333333337</v>
      </c>
      <c r="P49" s="45">
        <f t="shared" si="6"/>
        <v>125.04777670000001</v>
      </c>
      <c r="Q49" s="18">
        <f t="shared" si="7"/>
        <v>100.03822136000002</v>
      </c>
      <c r="R49" s="18">
        <v>101.99</v>
      </c>
      <c r="S49" s="9" t="str">
        <f t="shared" si="8"/>
        <v>146.99</v>
      </c>
    </row>
    <row r="50" spans="1:19" ht="89.25" customHeight="1">
      <c r="A50" s="18" t="s">
        <v>543</v>
      </c>
      <c r="B50" s="9"/>
      <c r="C50" s="9"/>
      <c r="D50" s="21" t="s">
        <v>665</v>
      </c>
      <c r="E50" s="19">
        <v>5</v>
      </c>
      <c r="F50" s="21"/>
      <c r="G50" s="9">
        <v>6.69</v>
      </c>
      <c r="H50" s="9"/>
      <c r="I50" s="18" t="s">
        <v>738</v>
      </c>
      <c r="J50" s="18" t="s">
        <v>738</v>
      </c>
      <c r="K50" s="9">
        <v>180</v>
      </c>
      <c r="L50" s="9">
        <v>2</v>
      </c>
      <c r="M50" s="47">
        <f t="shared" si="4"/>
        <v>182</v>
      </c>
      <c r="N50" s="46">
        <v>0.13</v>
      </c>
      <c r="O50" s="45">
        <f t="shared" si="5"/>
        <v>41.066593333333337</v>
      </c>
      <c r="P50" s="45">
        <f t="shared" si="6"/>
        <v>125.04777670000001</v>
      </c>
      <c r="Q50" s="18">
        <f t="shared" si="7"/>
        <v>100.03822136000002</v>
      </c>
      <c r="R50" s="18">
        <v>101.99</v>
      </c>
      <c r="S50" s="9" t="str">
        <f t="shared" si="8"/>
        <v>146.99</v>
      </c>
    </row>
    <row r="51" spans="1:19" ht="89.25" customHeight="1">
      <c r="A51" s="18" t="s">
        <v>544</v>
      </c>
      <c r="B51" s="9"/>
      <c r="C51" s="9"/>
      <c r="D51" s="21" t="s">
        <v>666</v>
      </c>
      <c r="E51" s="19">
        <v>5</v>
      </c>
      <c r="F51" s="21"/>
      <c r="G51" s="9">
        <v>6.69</v>
      </c>
      <c r="H51" s="9"/>
      <c r="I51" s="18" t="s">
        <v>738</v>
      </c>
      <c r="J51" s="18" t="s">
        <v>738</v>
      </c>
      <c r="K51" s="9">
        <v>180</v>
      </c>
      <c r="L51" s="9">
        <v>2</v>
      </c>
      <c r="M51" s="47">
        <f t="shared" si="4"/>
        <v>182</v>
      </c>
      <c r="N51" s="46">
        <v>0.13</v>
      </c>
      <c r="O51" s="45">
        <f t="shared" si="5"/>
        <v>41.066593333333337</v>
      </c>
      <c r="P51" s="45">
        <f t="shared" si="6"/>
        <v>125.04777670000001</v>
      </c>
      <c r="Q51" s="18">
        <f t="shared" si="7"/>
        <v>100.03822136000002</v>
      </c>
      <c r="R51" s="18">
        <v>101.99</v>
      </c>
      <c r="S51" s="9" t="str">
        <f t="shared" si="8"/>
        <v>146.99</v>
      </c>
    </row>
    <row r="52" spans="1:19" ht="89.25" customHeight="1">
      <c r="A52" s="18" t="s">
        <v>545</v>
      </c>
      <c r="B52" s="9"/>
      <c r="C52" s="9"/>
      <c r="D52" s="21" t="s">
        <v>667</v>
      </c>
      <c r="E52" s="19">
        <v>5</v>
      </c>
      <c r="F52" s="21"/>
      <c r="G52" s="9">
        <v>6.69</v>
      </c>
      <c r="H52" s="9"/>
      <c r="I52" s="18" t="s">
        <v>738</v>
      </c>
      <c r="J52" s="18" t="s">
        <v>738</v>
      </c>
      <c r="K52" s="9">
        <v>180</v>
      </c>
      <c r="L52" s="9">
        <v>2</v>
      </c>
      <c r="M52" s="47">
        <f t="shared" si="4"/>
        <v>182</v>
      </c>
      <c r="N52" s="46">
        <v>0.13</v>
      </c>
      <c r="O52" s="45">
        <f t="shared" si="5"/>
        <v>41.066593333333337</v>
      </c>
      <c r="P52" s="45">
        <f t="shared" si="6"/>
        <v>125.04777670000001</v>
      </c>
      <c r="Q52" s="18">
        <f t="shared" si="7"/>
        <v>100.03822136000002</v>
      </c>
      <c r="R52" s="18">
        <v>101.99</v>
      </c>
      <c r="S52" s="9" t="str">
        <f t="shared" si="8"/>
        <v>146.99</v>
      </c>
    </row>
    <row r="53" spans="1:19" ht="89.25" customHeight="1">
      <c r="A53" s="18" t="s">
        <v>546</v>
      </c>
      <c r="B53" s="9"/>
      <c r="C53" s="9"/>
      <c r="D53" s="21" t="s">
        <v>651</v>
      </c>
      <c r="E53" s="19">
        <v>5</v>
      </c>
      <c r="F53" s="21"/>
      <c r="G53" s="9">
        <v>6.69</v>
      </c>
      <c r="H53" s="9"/>
      <c r="I53" s="18" t="s">
        <v>738</v>
      </c>
      <c r="J53" s="18" t="s">
        <v>738</v>
      </c>
      <c r="K53" s="9">
        <v>180</v>
      </c>
      <c r="L53" s="9">
        <v>2</v>
      </c>
      <c r="M53" s="47">
        <f t="shared" si="4"/>
        <v>182</v>
      </c>
      <c r="N53" s="46">
        <v>0.13</v>
      </c>
      <c r="O53" s="45">
        <f t="shared" si="5"/>
        <v>41.066593333333337</v>
      </c>
      <c r="P53" s="45">
        <f t="shared" si="6"/>
        <v>125.04777670000001</v>
      </c>
      <c r="Q53" s="18">
        <f t="shared" si="7"/>
        <v>100.03822136000002</v>
      </c>
      <c r="R53" s="18">
        <v>101.99</v>
      </c>
      <c r="S53" s="9" t="str">
        <f t="shared" si="8"/>
        <v>146.99</v>
      </c>
    </row>
    <row r="54" spans="1:19" ht="89.25" customHeight="1">
      <c r="A54" s="18" t="s">
        <v>547</v>
      </c>
      <c r="B54" s="9"/>
      <c r="C54" s="9"/>
      <c r="D54" s="21" t="s">
        <v>668</v>
      </c>
      <c r="E54" s="19">
        <v>5</v>
      </c>
      <c r="F54" s="21"/>
      <c r="G54" s="9">
        <v>6.69</v>
      </c>
      <c r="H54" s="9"/>
      <c r="I54" s="18" t="s">
        <v>738</v>
      </c>
      <c r="J54" s="18" t="s">
        <v>738</v>
      </c>
      <c r="K54" s="9">
        <v>180</v>
      </c>
      <c r="L54" s="9">
        <v>2</v>
      </c>
      <c r="M54" s="47">
        <f t="shared" si="4"/>
        <v>182</v>
      </c>
      <c r="N54" s="46">
        <v>0.13</v>
      </c>
      <c r="O54" s="45">
        <f t="shared" si="5"/>
        <v>41.066593333333337</v>
      </c>
      <c r="P54" s="45">
        <f t="shared" si="6"/>
        <v>125.04777670000001</v>
      </c>
      <c r="Q54" s="18">
        <f t="shared" si="7"/>
        <v>100.03822136000002</v>
      </c>
      <c r="R54" s="18">
        <v>101.99</v>
      </c>
      <c r="S54" s="9" t="str">
        <f t="shared" si="8"/>
        <v>146.99</v>
      </c>
    </row>
    <row r="55" spans="1:19" ht="89.25" customHeight="1">
      <c r="A55" s="18" t="s">
        <v>548</v>
      </c>
      <c r="B55" s="9"/>
      <c r="C55" s="9"/>
      <c r="D55" s="21" t="s">
        <v>669</v>
      </c>
      <c r="E55" s="19">
        <v>5</v>
      </c>
      <c r="F55" s="21"/>
      <c r="G55" s="9">
        <v>6.69</v>
      </c>
      <c r="H55" s="9"/>
      <c r="I55" s="18" t="s">
        <v>738</v>
      </c>
      <c r="J55" s="18" t="s">
        <v>738</v>
      </c>
      <c r="K55" s="9">
        <v>180</v>
      </c>
      <c r="L55" s="9">
        <v>2</v>
      </c>
      <c r="M55" s="47">
        <f t="shared" si="4"/>
        <v>182</v>
      </c>
      <c r="N55" s="46">
        <v>0.13</v>
      </c>
      <c r="O55" s="45">
        <f t="shared" si="5"/>
        <v>41.066593333333337</v>
      </c>
      <c r="P55" s="45">
        <f t="shared" si="6"/>
        <v>125.04777670000001</v>
      </c>
      <c r="Q55" s="18">
        <f t="shared" si="7"/>
        <v>100.03822136000002</v>
      </c>
      <c r="R55" s="18">
        <v>101.99</v>
      </c>
      <c r="S55" s="9" t="str">
        <f t="shared" si="8"/>
        <v>146.99</v>
      </c>
    </row>
    <row r="56" spans="1:19" ht="89.25" customHeight="1">
      <c r="A56" s="18" t="s">
        <v>549</v>
      </c>
      <c r="B56" s="9"/>
      <c r="C56" s="9"/>
      <c r="D56" s="21" t="s">
        <v>670</v>
      </c>
      <c r="E56" s="19">
        <v>5</v>
      </c>
      <c r="F56" s="21"/>
      <c r="G56" s="9">
        <v>6.69</v>
      </c>
      <c r="H56" s="9"/>
      <c r="I56" s="18" t="s">
        <v>738</v>
      </c>
      <c r="J56" s="18" t="s">
        <v>738</v>
      </c>
      <c r="K56" s="9">
        <v>180</v>
      </c>
      <c r="L56" s="9">
        <v>2</v>
      </c>
      <c r="M56" s="47">
        <f t="shared" si="4"/>
        <v>182</v>
      </c>
      <c r="N56" s="46">
        <v>0.13</v>
      </c>
      <c r="O56" s="45">
        <f t="shared" si="5"/>
        <v>41.066593333333337</v>
      </c>
      <c r="P56" s="45">
        <f t="shared" si="6"/>
        <v>125.04777670000001</v>
      </c>
      <c r="Q56" s="18">
        <f t="shared" si="7"/>
        <v>100.03822136000002</v>
      </c>
      <c r="R56" s="18">
        <v>101.99</v>
      </c>
      <c r="S56" s="9" t="str">
        <f t="shared" si="8"/>
        <v>146.99</v>
      </c>
    </row>
    <row r="57" spans="1:19" ht="89.25" customHeight="1">
      <c r="A57" s="18" t="s">
        <v>550</v>
      </c>
      <c r="B57" s="9"/>
      <c r="C57" s="9"/>
      <c r="D57" s="21" t="s">
        <v>671</v>
      </c>
      <c r="E57" s="19">
        <v>5</v>
      </c>
      <c r="F57" s="21"/>
      <c r="G57" s="9">
        <v>6.69</v>
      </c>
      <c r="H57" s="9"/>
      <c r="I57" s="18" t="s">
        <v>738</v>
      </c>
      <c r="J57" s="18" t="s">
        <v>738</v>
      </c>
      <c r="K57" s="9">
        <v>180</v>
      </c>
      <c r="L57" s="9">
        <v>2</v>
      </c>
      <c r="M57" s="47">
        <f t="shared" si="4"/>
        <v>182</v>
      </c>
      <c r="N57" s="46">
        <v>0.13</v>
      </c>
      <c r="O57" s="45">
        <f t="shared" si="5"/>
        <v>41.066593333333337</v>
      </c>
      <c r="P57" s="45">
        <f t="shared" si="6"/>
        <v>125.04777670000001</v>
      </c>
      <c r="Q57" s="18">
        <f t="shared" si="7"/>
        <v>100.03822136000002</v>
      </c>
      <c r="R57" s="18">
        <v>101.99</v>
      </c>
      <c r="S57" s="9" t="str">
        <f t="shared" si="8"/>
        <v>146.99</v>
      </c>
    </row>
    <row r="58" spans="1:19" ht="89.25" customHeight="1">
      <c r="A58" s="18" t="s">
        <v>551</v>
      </c>
      <c r="B58" s="9"/>
      <c r="C58" s="9"/>
      <c r="D58" s="21" t="s">
        <v>672</v>
      </c>
      <c r="E58" s="19">
        <v>5</v>
      </c>
      <c r="F58" s="21"/>
      <c r="G58" s="9">
        <v>6.69</v>
      </c>
      <c r="H58" s="9"/>
      <c r="I58" s="18" t="s">
        <v>738</v>
      </c>
      <c r="J58" s="18" t="s">
        <v>738</v>
      </c>
      <c r="K58" s="9">
        <v>180</v>
      </c>
      <c r="L58" s="9">
        <v>2</v>
      </c>
      <c r="M58" s="47">
        <f t="shared" si="4"/>
        <v>182</v>
      </c>
      <c r="N58" s="46">
        <v>0.13</v>
      </c>
      <c r="O58" s="45">
        <f t="shared" si="5"/>
        <v>41.066593333333337</v>
      </c>
      <c r="P58" s="45">
        <f t="shared" si="6"/>
        <v>125.04777670000001</v>
      </c>
      <c r="Q58" s="18">
        <f t="shared" si="7"/>
        <v>100.03822136000002</v>
      </c>
      <c r="R58" s="18">
        <v>101.99</v>
      </c>
      <c r="S58" s="9" t="str">
        <f t="shared" si="8"/>
        <v>146.99</v>
      </c>
    </row>
    <row r="59" spans="1:19" ht="89.25" customHeight="1">
      <c r="A59" s="18" t="s">
        <v>552</v>
      </c>
      <c r="B59" s="9"/>
      <c r="C59" s="9"/>
      <c r="D59" s="21" t="s">
        <v>673</v>
      </c>
      <c r="E59" s="19">
        <v>5</v>
      </c>
      <c r="F59" s="21"/>
      <c r="G59" s="9">
        <v>6.69</v>
      </c>
      <c r="H59" s="9"/>
      <c r="I59" s="18" t="s">
        <v>738</v>
      </c>
      <c r="J59" s="18" t="s">
        <v>738</v>
      </c>
      <c r="K59" s="9">
        <v>180</v>
      </c>
      <c r="L59" s="9">
        <v>2</v>
      </c>
      <c r="M59" s="47">
        <f t="shared" si="4"/>
        <v>182</v>
      </c>
      <c r="N59" s="46">
        <v>0.13</v>
      </c>
      <c r="O59" s="45">
        <f t="shared" si="5"/>
        <v>41.066593333333337</v>
      </c>
      <c r="P59" s="45">
        <f t="shared" si="6"/>
        <v>125.04777670000001</v>
      </c>
      <c r="Q59" s="18">
        <f t="shared" si="7"/>
        <v>100.03822136000002</v>
      </c>
      <c r="R59" s="18">
        <v>101.99</v>
      </c>
      <c r="S59" s="9" t="str">
        <f t="shared" si="8"/>
        <v>146.99</v>
      </c>
    </row>
    <row r="60" spans="1:19" ht="89.25" customHeight="1">
      <c r="A60" s="18" t="s">
        <v>553</v>
      </c>
      <c r="B60" s="9"/>
      <c r="C60" s="9"/>
      <c r="D60" s="21" t="s">
        <v>674</v>
      </c>
      <c r="E60" s="19">
        <v>5</v>
      </c>
      <c r="F60" s="21"/>
      <c r="G60" s="9">
        <v>6.69</v>
      </c>
      <c r="H60" s="9"/>
      <c r="I60" s="18" t="s">
        <v>738</v>
      </c>
      <c r="J60" s="18" t="s">
        <v>738</v>
      </c>
      <c r="K60" s="9">
        <v>180</v>
      </c>
      <c r="L60" s="9">
        <v>2</v>
      </c>
      <c r="M60" s="47">
        <f t="shared" si="4"/>
        <v>182</v>
      </c>
      <c r="N60" s="46">
        <v>0.13</v>
      </c>
      <c r="O60" s="45">
        <f t="shared" si="5"/>
        <v>41.066593333333337</v>
      </c>
      <c r="P60" s="45">
        <f t="shared" si="6"/>
        <v>125.04777670000001</v>
      </c>
      <c r="Q60" s="18">
        <f t="shared" si="7"/>
        <v>100.03822136000002</v>
      </c>
      <c r="R60" s="18">
        <v>101.99</v>
      </c>
      <c r="S60" s="9" t="str">
        <f t="shared" si="8"/>
        <v>146.99</v>
      </c>
    </row>
    <row r="61" spans="1:19" ht="89.25" customHeight="1">
      <c r="A61" s="18" t="s">
        <v>554</v>
      </c>
      <c r="B61" s="9"/>
      <c r="C61" s="9"/>
      <c r="D61" s="21" t="s">
        <v>675</v>
      </c>
      <c r="E61" s="19">
        <v>5</v>
      </c>
      <c r="F61" s="21"/>
      <c r="G61" s="9">
        <v>6.69</v>
      </c>
      <c r="H61" s="9"/>
      <c r="I61" s="18" t="s">
        <v>738</v>
      </c>
      <c r="J61" s="18" t="s">
        <v>738</v>
      </c>
      <c r="K61" s="9">
        <v>180</v>
      </c>
      <c r="L61" s="9">
        <v>2</v>
      </c>
      <c r="M61" s="47">
        <f t="shared" si="4"/>
        <v>182</v>
      </c>
      <c r="N61" s="46">
        <v>0.13</v>
      </c>
      <c r="O61" s="45">
        <f t="shared" si="5"/>
        <v>41.066593333333337</v>
      </c>
      <c r="P61" s="45">
        <f t="shared" si="6"/>
        <v>125.04777670000001</v>
      </c>
      <c r="Q61" s="18">
        <f t="shared" si="7"/>
        <v>100.03822136000002</v>
      </c>
      <c r="R61" s="18">
        <v>101.99</v>
      </c>
      <c r="S61" s="9" t="str">
        <f t="shared" si="8"/>
        <v>146.99</v>
      </c>
    </row>
    <row r="62" spans="1:19" ht="89.25" customHeight="1">
      <c r="A62" s="18" t="s">
        <v>555</v>
      </c>
      <c r="B62" s="9"/>
      <c r="C62" s="9"/>
      <c r="D62" s="21" t="s">
        <v>676</v>
      </c>
      <c r="E62" s="19">
        <v>5</v>
      </c>
      <c r="F62" s="21"/>
      <c r="G62" s="9">
        <v>6.69</v>
      </c>
      <c r="H62" s="9"/>
      <c r="I62" s="18" t="s">
        <v>738</v>
      </c>
      <c r="J62" s="18" t="s">
        <v>738</v>
      </c>
      <c r="K62" s="9">
        <v>180</v>
      </c>
      <c r="L62" s="9">
        <v>2</v>
      </c>
      <c r="M62" s="47">
        <f t="shared" si="4"/>
        <v>182</v>
      </c>
      <c r="N62" s="46">
        <v>0.13</v>
      </c>
      <c r="O62" s="45">
        <f t="shared" si="5"/>
        <v>41.066593333333337</v>
      </c>
      <c r="P62" s="45">
        <f t="shared" si="6"/>
        <v>125.04777670000001</v>
      </c>
      <c r="Q62" s="18">
        <f t="shared" si="7"/>
        <v>100.03822136000002</v>
      </c>
      <c r="R62" s="18">
        <v>101.99</v>
      </c>
      <c r="S62" s="9" t="str">
        <f t="shared" si="8"/>
        <v>146.99</v>
      </c>
    </row>
    <row r="63" spans="1:19" ht="89.25" customHeight="1">
      <c r="A63" s="18" t="s">
        <v>556</v>
      </c>
      <c r="B63" s="9"/>
      <c r="C63" s="9"/>
      <c r="D63" s="21" t="s">
        <v>677</v>
      </c>
      <c r="E63" s="19">
        <v>5</v>
      </c>
      <c r="F63" s="21"/>
      <c r="G63" s="9">
        <v>6.69</v>
      </c>
      <c r="H63" s="9"/>
      <c r="I63" s="18" t="s">
        <v>738</v>
      </c>
      <c r="J63" s="18" t="s">
        <v>738</v>
      </c>
      <c r="K63" s="9">
        <v>180</v>
      </c>
      <c r="L63" s="9">
        <v>2</v>
      </c>
      <c r="M63" s="47">
        <f t="shared" si="4"/>
        <v>182</v>
      </c>
      <c r="N63" s="46">
        <v>0.13</v>
      </c>
      <c r="O63" s="45">
        <f t="shared" si="5"/>
        <v>41.066593333333337</v>
      </c>
      <c r="P63" s="45">
        <f t="shared" si="6"/>
        <v>125.04777670000001</v>
      </c>
      <c r="Q63" s="18">
        <f t="shared" si="7"/>
        <v>100.03822136000002</v>
      </c>
      <c r="R63" s="18">
        <v>101.99</v>
      </c>
      <c r="S63" s="9" t="str">
        <f t="shared" si="8"/>
        <v>146.99</v>
      </c>
    </row>
    <row r="64" spans="1:19" ht="89.25" customHeight="1">
      <c r="A64" s="18" t="s">
        <v>557</v>
      </c>
      <c r="B64" s="9"/>
      <c r="C64" s="9"/>
      <c r="D64" s="21" t="s">
        <v>678</v>
      </c>
      <c r="E64" s="19">
        <v>5</v>
      </c>
      <c r="F64" s="21"/>
      <c r="G64" s="9">
        <v>6.69</v>
      </c>
      <c r="H64" s="9"/>
      <c r="I64" s="18" t="s">
        <v>738</v>
      </c>
      <c r="J64" s="18" t="s">
        <v>738</v>
      </c>
      <c r="K64" s="9">
        <v>180</v>
      </c>
      <c r="L64" s="9">
        <v>2</v>
      </c>
      <c r="M64" s="47">
        <f t="shared" si="4"/>
        <v>182</v>
      </c>
      <c r="N64" s="46">
        <v>0.13</v>
      </c>
      <c r="O64" s="45">
        <f t="shared" si="5"/>
        <v>41.066593333333337</v>
      </c>
      <c r="P64" s="45">
        <f t="shared" si="6"/>
        <v>125.04777670000001</v>
      </c>
      <c r="Q64" s="18">
        <f t="shared" si="7"/>
        <v>100.03822136000002</v>
      </c>
      <c r="R64" s="18">
        <v>101.99</v>
      </c>
      <c r="S64" s="9" t="str">
        <f t="shared" si="8"/>
        <v>146.99</v>
      </c>
    </row>
    <row r="65" spans="1:19" ht="89.25" customHeight="1">
      <c r="A65" s="18" t="s">
        <v>558</v>
      </c>
      <c r="B65" s="9"/>
      <c r="C65" s="9"/>
      <c r="D65" s="21" t="s">
        <v>679</v>
      </c>
      <c r="E65" s="19">
        <v>5</v>
      </c>
      <c r="F65" s="21"/>
      <c r="G65" s="9">
        <v>6.69</v>
      </c>
      <c r="H65" s="9"/>
      <c r="I65" s="18" t="s">
        <v>738</v>
      </c>
      <c r="J65" s="18" t="s">
        <v>738</v>
      </c>
      <c r="K65" s="9">
        <v>180</v>
      </c>
      <c r="L65" s="9">
        <v>2</v>
      </c>
      <c r="M65" s="47">
        <f t="shared" si="4"/>
        <v>182</v>
      </c>
      <c r="N65" s="46">
        <v>0.13</v>
      </c>
      <c r="O65" s="45">
        <f t="shared" si="5"/>
        <v>41.066593333333337</v>
      </c>
      <c r="P65" s="45">
        <f t="shared" si="6"/>
        <v>125.04777670000001</v>
      </c>
      <c r="Q65" s="18">
        <f t="shared" si="7"/>
        <v>100.03822136000002</v>
      </c>
      <c r="R65" s="18">
        <v>101.99</v>
      </c>
      <c r="S65" s="9" t="str">
        <f t="shared" si="8"/>
        <v>146.99</v>
      </c>
    </row>
    <row r="66" spans="1:19" ht="89.25" customHeight="1">
      <c r="A66" s="18" t="s">
        <v>559</v>
      </c>
      <c r="B66" s="9"/>
      <c r="C66" s="9"/>
      <c r="D66" s="21" t="s">
        <v>680</v>
      </c>
      <c r="E66" s="19">
        <v>5</v>
      </c>
      <c r="F66" s="21"/>
      <c r="G66" s="9">
        <v>6.69</v>
      </c>
      <c r="H66" s="9"/>
      <c r="I66" s="18" t="s">
        <v>738</v>
      </c>
      <c r="J66" s="18" t="s">
        <v>738</v>
      </c>
      <c r="K66" s="9">
        <v>180</v>
      </c>
      <c r="L66" s="9">
        <v>2</v>
      </c>
      <c r="M66" s="47">
        <f t="shared" si="4"/>
        <v>182</v>
      </c>
      <c r="N66" s="46">
        <v>0.13</v>
      </c>
      <c r="O66" s="45">
        <f t="shared" si="5"/>
        <v>41.066593333333337</v>
      </c>
      <c r="P66" s="45">
        <f t="shared" si="6"/>
        <v>125.04777670000001</v>
      </c>
      <c r="Q66" s="18">
        <f t="shared" si="7"/>
        <v>100.03822136000002</v>
      </c>
      <c r="R66" s="18">
        <v>101.99</v>
      </c>
      <c r="S66" s="9" t="str">
        <f t="shared" si="8"/>
        <v>146.99</v>
      </c>
    </row>
    <row r="67" spans="1:19" ht="89.25" customHeight="1">
      <c r="A67" s="18" t="s">
        <v>560</v>
      </c>
      <c r="B67" s="9"/>
      <c r="C67" s="9"/>
      <c r="D67" s="21" t="s">
        <v>681</v>
      </c>
      <c r="E67" s="19">
        <v>5</v>
      </c>
      <c r="F67" s="21"/>
      <c r="G67" s="9">
        <v>6.69</v>
      </c>
      <c r="H67" s="9"/>
      <c r="I67" s="18" t="s">
        <v>738</v>
      </c>
      <c r="J67" s="18" t="s">
        <v>738</v>
      </c>
      <c r="K67" s="9">
        <v>180</v>
      </c>
      <c r="L67" s="9">
        <v>2</v>
      </c>
      <c r="M67" s="47">
        <f t="shared" si="4"/>
        <v>182</v>
      </c>
      <c r="N67" s="46">
        <v>0.13</v>
      </c>
      <c r="O67" s="45">
        <f t="shared" si="5"/>
        <v>41.066593333333337</v>
      </c>
      <c r="P67" s="45">
        <f t="shared" si="6"/>
        <v>125.04777670000001</v>
      </c>
      <c r="Q67" s="18">
        <f t="shared" si="7"/>
        <v>100.03822136000002</v>
      </c>
      <c r="R67" s="18">
        <v>101.99</v>
      </c>
      <c r="S67" s="9" t="str">
        <f t="shared" si="8"/>
        <v>146.99</v>
      </c>
    </row>
    <row r="68" spans="1:19" ht="89.25" customHeight="1">
      <c r="A68" s="18" t="s">
        <v>561</v>
      </c>
      <c r="B68" s="9"/>
      <c r="C68" s="9"/>
      <c r="D68" s="21" t="s">
        <v>682</v>
      </c>
      <c r="E68" s="19">
        <v>5</v>
      </c>
      <c r="F68" s="21"/>
      <c r="G68" s="9">
        <v>6.69</v>
      </c>
      <c r="H68" s="9"/>
      <c r="I68" s="18" t="s">
        <v>738</v>
      </c>
      <c r="J68" s="18" t="s">
        <v>738</v>
      </c>
      <c r="K68" s="9">
        <v>180</v>
      </c>
      <c r="L68" s="9">
        <v>2</v>
      </c>
      <c r="M68" s="47">
        <f t="shared" si="4"/>
        <v>182</v>
      </c>
      <c r="N68" s="46">
        <v>0.13</v>
      </c>
      <c r="O68" s="45">
        <f t="shared" si="5"/>
        <v>41.066593333333337</v>
      </c>
      <c r="P68" s="45">
        <f t="shared" si="6"/>
        <v>125.04777670000001</v>
      </c>
      <c r="Q68" s="18">
        <f t="shared" si="7"/>
        <v>100.03822136000002</v>
      </c>
      <c r="R68" s="18">
        <v>101.99</v>
      </c>
      <c r="S68" s="9" t="str">
        <f t="shared" si="8"/>
        <v>146.99</v>
      </c>
    </row>
    <row r="69" spans="1:19" ht="89.25" customHeight="1">
      <c r="A69" s="18" t="s">
        <v>562</v>
      </c>
      <c r="B69" s="9"/>
      <c r="C69" s="9"/>
      <c r="D69" s="21" t="s">
        <v>683</v>
      </c>
      <c r="E69" s="19">
        <v>5</v>
      </c>
      <c r="F69" s="21"/>
      <c r="G69" s="9">
        <v>6.69</v>
      </c>
      <c r="H69" s="9"/>
      <c r="I69" s="18" t="s">
        <v>738</v>
      </c>
      <c r="J69" s="18" t="s">
        <v>738</v>
      </c>
      <c r="K69" s="9">
        <v>180</v>
      </c>
      <c r="L69" s="9">
        <v>2</v>
      </c>
      <c r="M69" s="47">
        <f t="shared" si="4"/>
        <v>182</v>
      </c>
      <c r="N69" s="46">
        <v>0.13</v>
      </c>
      <c r="O69" s="45">
        <f t="shared" si="5"/>
        <v>41.066593333333337</v>
      </c>
      <c r="P69" s="45">
        <f t="shared" si="6"/>
        <v>125.04777670000001</v>
      </c>
      <c r="Q69" s="18">
        <f t="shared" si="7"/>
        <v>100.03822136000002</v>
      </c>
      <c r="R69" s="18">
        <v>101.99</v>
      </c>
      <c r="S69" s="9" t="str">
        <f t="shared" si="8"/>
        <v>146.99</v>
      </c>
    </row>
    <row r="70" spans="1:19" ht="89.25" customHeight="1">
      <c r="A70" s="18" t="s">
        <v>563</v>
      </c>
      <c r="B70" s="9"/>
      <c r="C70" s="9"/>
      <c r="D70" s="21" t="s">
        <v>684</v>
      </c>
      <c r="E70" s="19">
        <v>5</v>
      </c>
      <c r="F70" s="21"/>
      <c r="G70" s="9">
        <v>6.69</v>
      </c>
      <c r="H70" s="9"/>
      <c r="I70" s="18" t="s">
        <v>738</v>
      </c>
      <c r="J70" s="18" t="s">
        <v>738</v>
      </c>
      <c r="K70" s="9">
        <v>180</v>
      </c>
      <c r="L70" s="9">
        <v>2</v>
      </c>
      <c r="M70" s="47">
        <f t="shared" si="4"/>
        <v>182</v>
      </c>
      <c r="N70" s="46">
        <v>0.13</v>
      </c>
      <c r="O70" s="45">
        <f t="shared" si="5"/>
        <v>41.066593333333337</v>
      </c>
      <c r="P70" s="45">
        <f t="shared" si="6"/>
        <v>125.04777670000001</v>
      </c>
      <c r="Q70" s="18">
        <f t="shared" si="7"/>
        <v>100.03822136000002</v>
      </c>
      <c r="R70" s="18">
        <v>101.99</v>
      </c>
      <c r="S70" s="9" t="str">
        <f t="shared" si="8"/>
        <v>146.99</v>
      </c>
    </row>
    <row r="71" spans="1:19" ht="89.25" customHeight="1">
      <c r="A71" s="18" t="s">
        <v>564</v>
      </c>
      <c r="B71" s="9"/>
      <c r="C71" s="9"/>
      <c r="D71" s="21" t="s">
        <v>685</v>
      </c>
      <c r="E71" s="19">
        <v>5</v>
      </c>
      <c r="F71" s="21"/>
      <c r="G71" s="9">
        <v>6.69</v>
      </c>
      <c r="H71" s="9"/>
      <c r="I71" s="18" t="s">
        <v>738</v>
      </c>
      <c r="J71" s="18" t="s">
        <v>738</v>
      </c>
      <c r="K71" s="9">
        <v>180</v>
      </c>
      <c r="L71" s="9">
        <v>2</v>
      </c>
      <c r="M71" s="47">
        <f t="shared" si="4"/>
        <v>182</v>
      </c>
      <c r="N71" s="46">
        <v>0.13</v>
      </c>
      <c r="O71" s="45">
        <f t="shared" si="5"/>
        <v>41.066593333333337</v>
      </c>
      <c r="P71" s="45">
        <f t="shared" si="6"/>
        <v>125.04777670000001</v>
      </c>
      <c r="Q71" s="18">
        <f t="shared" si="7"/>
        <v>100.03822136000002</v>
      </c>
      <c r="R71" s="18">
        <v>101.99</v>
      </c>
      <c r="S71" s="9" t="str">
        <f t="shared" si="8"/>
        <v>146.99</v>
      </c>
    </row>
    <row r="72" spans="1:19" ht="89.25" customHeight="1">
      <c r="A72" s="18" t="s">
        <v>565</v>
      </c>
      <c r="B72" s="9"/>
      <c r="C72" s="9"/>
      <c r="D72" s="21" t="s">
        <v>686</v>
      </c>
      <c r="E72" s="19">
        <v>5</v>
      </c>
      <c r="F72" s="21"/>
      <c r="G72" s="9">
        <v>6.69</v>
      </c>
      <c r="H72" s="9"/>
      <c r="I72" s="18" t="s">
        <v>738</v>
      </c>
      <c r="J72" s="18" t="s">
        <v>738</v>
      </c>
      <c r="K72" s="9">
        <v>180</v>
      </c>
      <c r="L72" s="9">
        <v>2</v>
      </c>
      <c r="M72" s="47">
        <f t="shared" si="4"/>
        <v>182</v>
      </c>
      <c r="N72" s="46">
        <v>0.13</v>
      </c>
      <c r="O72" s="45">
        <f t="shared" si="5"/>
        <v>41.066593333333337</v>
      </c>
      <c r="P72" s="45">
        <f t="shared" si="6"/>
        <v>125.04777670000001</v>
      </c>
      <c r="Q72" s="18">
        <f t="shared" si="7"/>
        <v>100.03822136000002</v>
      </c>
      <c r="R72" s="18">
        <v>101.99</v>
      </c>
      <c r="S72" s="9" t="str">
        <f t="shared" si="8"/>
        <v>146.99</v>
      </c>
    </row>
    <row r="73" spans="1:19" ht="89.25" customHeight="1">
      <c r="A73" s="18" t="s">
        <v>566</v>
      </c>
      <c r="B73" s="9"/>
      <c r="C73" s="9"/>
      <c r="D73" s="21" t="s">
        <v>687</v>
      </c>
      <c r="E73" s="19">
        <v>5</v>
      </c>
      <c r="F73" s="21"/>
      <c r="G73" s="9">
        <v>6.69</v>
      </c>
      <c r="H73" s="9"/>
      <c r="I73" s="18" t="s">
        <v>738</v>
      </c>
      <c r="J73" s="18" t="s">
        <v>738</v>
      </c>
      <c r="K73" s="9">
        <v>180</v>
      </c>
      <c r="L73" s="9">
        <v>2</v>
      </c>
      <c r="M73" s="47">
        <f t="shared" si="4"/>
        <v>182</v>
      </c>
      <c r="N73" s="46">
        <v>0.13</v>
      </c>
      <c r="O73" s="45">
        <f t="shared" si="5"/>
        <v>41.066593333333337</v>
      </c>
      <c r="P73" s="45">
        <f t="shared" si="6"/>
        <v>125.04777670000001</v>
      </c>
      <c r="Q73" s="18">
        <f t="shared" si="7"/>
        <v>100.03822136000002</v>
      </c>
      <c r="R73" s="18">
        <v>101.99</v>
      </c>
      <c r="S73" s="9" t="str">
        <f t="shared" si="8"/>
        <v>146.99</v>
      </c>
    </row>
    <row r="74" spans="1:19" ht="89.25" customHeight="1">
      <c r="A74" s="18" t="s">
        <v>567</v>
      </c>
      <c r="B74" s="9"/>
      <c r="C74" s="9"/>
      <c r="D74" s="21" t="s">
        <v>688</v>
      </c>
      <c r="E74" s="19">
        <v>5</v>
      </c>
      <c r="F74" s="21"/>
      <c r="G74" s="9">
        <v>6.69</v>
      </c>
      <c r="H74" s="9"/>
      <c r="I74" s="18" t="s">
        <v>738</v>
      </c>
      <c r="J74" s="18" t="s">
        <v>738</v>
      </c>
      <c r="K74" s="9">
        <v>180</v>
      </c>
      <c r="L74" s="9">
        <v>2</v>
      </c>
      <c r="M74" s="47">
        <f t="shared" si="4"/>
        <v>182</v>
      </c>
      <c r="N74" s="46">
        <v>0.13</v>
      </c>
      <c r="O74" s="45">
        <f t="shared" si="5"/>
        <v>41.066593333333337</v>
      </c>
      <c r="P74" s="45">
        <f t="shared" si="6"/>
        <v>125.04777670000001</v>
      </c>
      <c r="Q74" s="18">
        <f t="shared" si="7"/>
        <v>100.03822136000002</v>
      </c>
      <c r="R74" s="18">
        <v>101.99</v>
      </c>
      <c r="S74" s="9" t="str">
        <f t="shared" si="8"/>
        <v>146.99</v>
      </c>
    </row>
    <row r="75" spans="1:19" ht="89.25" customHeight="1">
      <c r="A75" s="18" t="s">
        <v>568</v>
      </c>
      <c r="B75" s="9"/>
      <c r="C75" s="9"/>
      <c r="D75" s="21" t="s">
        <v>689</v>
      </c>
      <c r="E75" s="19">
        <v>5</v>
      </c>
      <c r="F75" s="21"/>
      <c r="G75" s="9">
        <v>6.69</v>
      </c>
      <c r="H75" s="9"/>
      <c r="I75" s="18" t="s">
        <v>738</v>
      </c>
      <c r="J75" s="18" t="s">
        <v>738</v>
      </c>
      <c r="K75" s="9">
        <v>180</v>
      </c>
      <c r="L75" s="9">
        <v>2</v>
      </c>
      <c r="M75" s="47">
        <f t="shared" si="4"/>
        <v>182</v>
      </c>
      <c r="N75" s="46">
        <v>0.13</v>
      </c>
      <c r="O75" s="45">
        <f t="shared" si="5"/>
        <v>41.066593333333337</v>
      </c>
      <c r="P75" s="45">
        <f t="shared" si="6"/>
        <v>125.04777670000001</v>
      </c>
      <c r="Q75" s="18">
        <f t="shared" si="7"/>
        <v>100.03822136000002</v>
      </c>
      <c r="R75" s="18">
        <v>101.99</v>
      </c>
      <c r="S75" s="9" t="str">
        <f t="shared" si="8"/>
        <v>146.99</v>
      </c>
    </row>
    <row r="76" spans="1:19" ht="89.25" customHeight="1">
      <c r="A76" s="18" t="s">
        <v>569</v>
      </c>
      <c r="B76" s="9"/>
      <c r="C76" s="9"/>
      <c r="D76" s="21" t="s">
        <v>690</v>
      </c>
      <c r="E76" s="19">
        <v>5</v>
      </c>
      <c r="F76" s="21"/>
      <c r="G76" s="9">
        <v>6.69</v>
      </c>
      <c r="H76" s="9"/>
      <c r="I76" s="18" t="s">
        <v>738</v>
      </c>
      <c r="J76" s="18" t="s">
        <v>738</v>
      </c>
      <c r="K76" s="9">
        <v>180</v>
      </c>
      <c r="L76" s="9">
        <v>2</v>
      </c>
      <c r="M76" s="47">
        <f t="shared" si="4"/>
        <v>182</v>
      </c>
      <c r="N76" s="46">
        <v>0.13</v>
      </c>
      <c r="O76" s="45">
        <f t="shared" si="5"/>
        <v>41.066593333333337</v>
      </c>
      <c r="P76" s="45">
        <f t="shared" si="6"/>
        <v>125.04777670000001</v>
      </c>
      <c r="Q76" s="18">
        <f t="shared" si="7"/>
        <v>100.03822136000002</v>
      </c>
      <c r="R76" s="18">
        <v>101.99</v>
      </c>
      <c r="S76" s="9" t="str">
        <f t="shared" si="8"/>
        <v>146.99</v>
      </c>
    </row>
    <row r="77" spans="1:19" ht="89.25" customHeight="1">
      <c r="A77" s="18" t="s">
        <v>570</v>
      </c>
      <c r="B77" s="9"/>
      <c r="C77" s="9"/>
      <c r="D77" s="21" t="s">
        <v>691</v>
      </c>
      <c r="E77" s="19">
        <v>4</v>
      </c>
      <c r="F77" s="21"/>
      <c r="G77" s="9">
        <v>6.69</v>
      </c>
      <c r="H77" s="9"/>
      <c r="I77" s="18" t="s">
        <v>738</v>
      </c>
      <c r="J77" s="18" t="s">
        <v>738</v>
      </c>
      <c r="K77" s="9">
        <v>180</v>
      </c>
      <c r="L77" s="9">
        <v>2</v>
      </c>
      <c r="M77" s="47">
        <f t="shared" si="4"/>
        <v>182</v>
      </c>
      <c r="N77" s="46">
        <v>0.13</v>
      </c>
      <c r="O77" s="45">
        <f t="shared" si="5"/>
        <v>41.066593333333337</v>
      </c>
      <c r="P77" s="45">
        <f t="shared" si="6"/>
        <v>125.04777670000001</v>
      </c>
      <c r="Q77" s="18">
        <f t="shared" si="7"/>
        <v>100.03822136000002</v>
      </c>
      <c r="R77" s="18">
        <v>101.99</v>
      </c>
      <c r="S77" s="9" t="str">
        <f t="shared" si="8"/>
        <v>146.99</v>
      </c>
    </row>
    <row r="78" spans="1:19" ht="89.25" customHeight="1">
      <c r="A78" s="18" t="s">
        <v>571</v>
      </c>
      <c r="B78" s="9"/>
      <c r="C78" s="9"/>
      <c r="D78" s="21" t="s">
        <v>692</v>
      </c>
      <c r="E78" s="19">
        <v>5</v>
      </c>
      <c r="F78" s="21"/>
      <c r="G78" s="9">
        <v>6.69</v>
      </c>
      <c r="H78" s="9"/>
      <c r="I78" s="18" t="s">
        <v>738</v>
      </c>
      <c r="J78" s="18" t="s">
        <v>738</v>
      </c>
      <c r="K78" s="9">
        <v>180</v>
      </c>
      <c r="L78" s="9">
        <v>2</v>
      </c>
      <c r="M78" s="47">
        <f t="shared" si="4"/>
        <v>182</v>
      </c>
      <c r="N78" s="46">
        <v>0.13</v>
      </c>
      <c r="O78" s="45">
        <f t="shared" si="5"/>
        <v>41.066593333333337</v>
      </c>
      <c r="P78" s="45">
        <f t="shared" si="6"/>
        <v>125.04777670000001</v>
      </c>
      <c r="Q78" s="18">
        <f t="shared" si="7"/>
        <v>100.03822136000002</v>
      </c>
      <c r="R78" s="18">
        <v>101.99</v>
      </c>
      <c r="S78" s="9" t="str">
        <f t="shared" si="8"/>
        <v>146.99</v>
      </c>
    </row>
    <row r="79" spans="1:19" ht="89.25" customHeight="1">
      <c r="A79" s="18" t="s">
        <v>572</v>
      </c>
      <c r="B79" s="9"/>
      <c r="C79" s="9"/>
      <c r="D79" s="21" t="s">
        <v>693</v>
      </c>
      <c r="E79" s="19">
        <v>5</v>
      </c>
      <c r="F79" s="21"/>
      <c r="G79" s="9">
        <v>6.69</v>
      </c>
      <c r="H79" s="9"/>
      <c r="I79" s="18" t="s">
        <v>738</v>
      </c>
      <c r="J79" s="18" t="s">
        <v>738</v>
      </c>
      <c r="K79" s="9">
        <v>180</v>
      </c>
      <c r="L79" s="9">
        <v>2</v>
      </c>
      <c r="M79" s="47">
        <f t="shared" si="4"/>
        <v>182</v>
      </c>
      <c r="N79" s="46">
        <v>0.13</v>
      </c>
      <c r="O79" s="45">
        <f t="shared" si="5"/>
        <v>41.066593333333337</v>
      </c>
      <c r="P79" s="45">
        <f t="shared" si="6"/>
        <v>125.04777670000001</v>
      </c>
      <c r="Q79" s="18">
        <f t="shared" si="7"/>
        <v>100.03822136000002</v>
      </c>
      <c r="R79" s="18">
        <v>101.99</v>
      </c>
      <c r="S79" s="9" t="str">
        <f t="shared" si="8"/>
        <v>146.99</v>
      </c>
    </row>
    <row r="80" spans="1:19" ht="89.25" customHeight="1">
      <c r="A80" s="18" t="s">
        <v>573</v>
      </c>
      <c r="B80" s="9"/>
      <c r="C80" s="9"/>
      <c r="D80" s="21" t="s">
        <v>694</v>
      </c>
      <c r="E80" s="19">
        <v>5</v>
      </c>
      <c r="F80" s="21"/>
      <c r="G80" s="9">
        <v>6.69</v>
      </c>
      <c r="H80" s="9"/>
      <c r="I80" s="18" t="s">
        <v>738</v>
      </c>
      <c r="J80" s="18" t="s">
        <v>738</v>
      </c>
      <c r="K80" s="9">
        <v>180</v>
      </c>
      <c r="L80" s="9">
        <v>2</v>
      </c>
      <c r="M80" s="47">
        <f t="shared" si="4"/>
        <v>182</v>
      </c>
      <c r="N80" s="46">
        <v>0.13</v>
      </c>
      <c r="O80" s="45">
        <f t="shared" si="5"/>
        <v>41.066593333333337</v>
      </c>
      <c r="P80" s="45">
        <f t="shared" si="6"/>
        <v>125.04777670000001</v>
      </c>
      <c r="Q80" s="18">
        <f t="shared" si="7"/>
        <v>100.03822136000002</v>
      </c>
      <c r="R80" s="18">
        <v>101.99</v>
      </c>
      <c r="S80" s="9" t="str">
        <f t="shared" si="8"/>
        <v>146.99</v>
      </c>
    </row>
    <row r="81" spans="1:19" ht="89.25" customHeight="1">
      <c r="A81" s="18" t="s">
        <v>574</v>
      </c>
      <c r="B81" s="9"/>
      <c r="C81" s="9"/>
      <c r="D81" s="21" t="s">
        <v>695</v>
      </c>
      <c r="E81" s="19">
        <v>5</v>
      </c>
      <c r="F81" s="21"/>
      <c r="G81" s="9">
        <v>6.69</v>
      </c>
      <c r="H81" s="9"/>
      <c r="I81" s="18" t="s">
        <v>738</v>
      </c>
      <c r="J81" s="18" t="s">
        <v>738</v>
      </c>
      <c r="K81" s="9">
        <v>180</v>
      </c>
      <c r="L81" s="9">
        <v>2</v>
      </c>
      <c r="M81" s="47">
        <f t="shared" si="4"/>
        <v>182</v>
      </c>
      <c r="N81" s="46">
        <v>0.13</v>
      </c>
      <c r="O81" s="45">
        <f t="shared" si="5"/>
        <v>41.066593333333337</v>
      </c>
      <c r="P81" s="45">
        <f t="shared" si="6"/>
        <v>125.04777670000001</v>
      </c>
      <c r="Q81" s="18">
        <f t="shared" si="7"/>
        <v>100.03822136000002</v>
      </c>
      <c r="R81" s="18">
        <v>101.99</v>
      </c>
      <c r="S81" s="9" t="str">
        <f t="shared" si="8"/>
        <v>146.99</v>
      </c>
    </row>
    <row r="82" spans="1:19" ht="89.25" customHeight="1">
      <c r="A82" s="18" t="s">
        <v>575</v>
      </c>
      <c r="B82" s="9"/>
      <c r="C82" s="9"/>
      <c r="D82" s="21" t="s">
        <v>696</v>
      </c>
      <c r="E82" s="19">
        <v>5</v>
      </c>
      <c r="F82" s="21"/>
      <c r="G82" s="9">
        <v>6.69</v>
      </c>
      <c r="H82" s="9"/>
      <c r="I82" s="18" t="s">
        <v>738</v>
      </c>
      <c r="J82" s="18" t="s">
        <v>738</v>
      </c>
      <c r="K82" s="9">
        <v>180</v>
      </c>
      <c r="L82" s="9">
        <v>2</v>
      </c>
      <c r="M82" s="47">
        <f t="shared" si="4"/>
        <v>182</v>
      </c>
      <c r="N82" s="46">
        <v>0.13</v>
      </c>
      <c r="O82" s="45">
        <f t="shared" si="5"/>
        <v>41.066593333333337</v>
      </c>
      <c r="P82" s="45">
        <f t="shared" si="6"/>
        <v>125.04777670000001</v>
      </c>
      <c r="Q82" s="18">
        <f t="shared" si="7"/>
        <v>100.03822136000002</v>
      </c>
      <c r="R82" s="18">
        <v>101.99</v>
      </c>
      <c r="S82" s="9" t="str">
        <f t="shared" si="8"/>
        <v>146.99</v>
      </c>
    </row>
    <row r="83" spans="1:19" ht="89.25" customHeight="1">
      <c r="A83" s="18" t="s">
        <v>576</v>
      </c>
      <c r="B83" s="9"/>
      <c r="C83" s="9"/>
      <c r="D83" s="21" t="s">
        <v>697</v>
      </c>
      <c r="E83" s="19">
        <v>5</v>
      </c>
      <c r="F83" s="21"/>
      <c r="G83" s="9">
        <v>6.69</v>
      </c>
      <c r="H83" s="9"/>
      <c r="I83" s="18" t="s">
        <v>738</v>
      </c>
      <c r="J83" s="18" t="s">
        <v>738</v>
      </c>
      <c r="K83" s="9">
        <v>180</v>
      </c>
      <c r="L83" s="9">
        <v>2</v>
      </c>
      <c r="M83" s="47">
        <f t="shared" si="4"/>
        <v>182</v>
      </c>
      <c r="N83" s="46">
        <v>0.13</v>
      </c>
      <c r="O83" s="45">
        <f t="shared" si="5"/>
        <v>41.066593333333337</v>
      </c>
      <c r="P83" s="45">
        <f t="shared" si="6"/>
        <v>125.04777670000001</v>
      </c>
      <c r="Q83" s="18">
        <f t="shared" si="7"/>
        <v>100.03822136000002</v>
      </c>
      <c r="R83" s="18">
        <v>101.99</v>
      </c>
      <c r="S83" s="9" t="str">
        <f t="shared" si="8"/>
        <v>146.99</v>
      </c>
    </row>
    <row r="84" spans="1:19" ht="89.25" customHeight="1">
      <c r="A84" s="18" t="s">
        <v>577</v>
      </c>
      <c r="B84" s="9"/>
      <c r="C84" s="9"/>
      <c r="D84" s="21" t="s">
        <v>698</v>
      </c>
      <c r="E84" s="19">
        <v>5</v>
      </c>
      <c r="F84" s="21"/>
      <c r="G84" s="9">
        <v>6.69</v>
      </c>
      <c r="H84" s="9"/>
      <c r="I84" s="18" t="s">
        <v>738</v>
      </c>
      <c r="J84" s="18" t="s">
        <v>738</v>
      </c>
      <c r="K84" s="9">
        <v>180</v>
      </c>
      <c r="L84" s="9">
        <v>2</v>
      </c>
      <c r="M84" s="47">
        <f t="shared" si="4"/>
        <v>182</v>
      </c>
      <c r="N84" s="46">
        <v>0.13</v>
      </c>
      <c r="O84" s="45">
        <f t="shared" si="5"/>
        <v>41.066593333333337</v>
      </c>
      <c r="P84" s="45">
        <f t="shared" si="6"/>
        <v>125.04777670000001</v>
      </c>
      <c r="Q84" s="18">
        <f t="shared" si="7"/>
        <v>100.03822136000002</v>
      </c>
      <c r="R84" s="18">
        <v>101.99</v>
      </c>
      <c r="S84" s="9" t="str">
        <f t="shared" si="8"/>
        <v>146.99</v>
      </c>
    </row>
    <row r="85" spans="1:19" ht="89.25" customHeight="1">
      <c r="A85" s="18" t="s">
        <v>578</v>
      </c>
      <c r="B85" s="9"/>
      <c r="C85" s="9"/>
      <c r="D85" s="21" t="s">
        <v>699</v>
      </c>
      <c r="E85" s="19">
        <v>5</v>
      </c>
      <c r="F85" s="21"/>
      <c r="G85" s="9">
        <v>6.69</v>
      </c>
      <c r="H85" s="9"/>
      <c r="I85" s="18" t="s">
        <v>738</v>
      </c>
      <c r="J85" s="18" t="s">
        <v>738</v>
      </c>
      <c r="K85" s="9">
        <v>180</v>
      </c>
      <c r="L85" s="9">
        <v>2</v>
      </c>
      <c r="M85" s="47">
        <f t="shared" si="4"/>
        <v>182</v>
      </c>
      <c r="N85" s="46">
        <v>0.13</v>
      </c>
      <c r="O85" s="45">
        <f t="shared" si="5"/>
        <v>41.066593333333337</v>
      </c>
      <c r="P85" s="45">
        <f t="shared" si="6"/>
        <v>125.04777670000001</v>
      </c>
      <c r="Q85" s="18">
        <f t="shared" si="7"/>
        <v>100.03822136000002</v>
      </c>
      <c r="R85" s="18">
        <v>101.99</v>
      </c>
      <c r="S85" s="9" t="str">
        <f t="shared" si="8"/>
        <v>146.99</v>
      </c>
    </row>
    <row r="86" spans="1:19" ht="89.25" customHeight="1">
      <c r="A86" s="18" t="s">
        <v>579</v>
      </c>
      <c r="B86" s="9"/>
      <c r="C86" s="9"/>
      <c r="D86" s="21" t="s">
        <v>652</v>
      </c>
      <c r="E86" s="19">
        <v>5</v>
      </c>
      <c r="F86" s="21"/>
      <c r="G86" s="9">
        <v>6.69</v>
      </c>
      <c r="H86" s="9"/>
      <c r="I86" s="18" t="s">
        <v>738</v>
      </c>
      <c r="J86" s="18" t="s">
        <v>738</v>
      </c>
      <c r="K86" s="9">
        <v>180</v>
      </c>
      <c r="L86" s="9">
        <v>2</v>
      </c>
      <c r="M86" s="47">
        <f t="shared" si="4"/>
        <v>182</v>
      </c>
      <c r="N86" s="46">
        <v>0.13</v>
      </c>
      <c r="O86" s="45">
        <f t="shared" si="5"/>
        <v>41.066593333333337</v>
      </c>
      <c r="P86" s="45">
        <f t="shared" si="6"/>
        <v>125.04777670000001</v>
      </c>
      <c r="Q86" s="18">
        <f t="shared" si="7"/>
        <v>100.03822136000002</v>
      </c>
      <c r="R86" s="18">
        <v>101.99</v>
      </c>
      <c r="S86" s="9" t="str">
        <f t="shared" si="8"/>
        <v>146.99</v>
      </c>
    </row>
    <row r="87" spans="1:19" ht="89.25" customHeight="1">
      <c r="A87" s="18" t="s">
        <v>580</v>
      </c>
      <c r="B87" s="9"/>
      <c r="C87" s="9"/>
      <c r="D87" s="21" t="s">
        <v>653</v>
      </c>
      <c r="E87" s="19">
        <v>5</v>
      </c>
      <c r="F87" s="21"/>
      <c r="G87" s="9">
        <v>6.69</v>
      </c>
      <c r="H87" s="9"/>
      <c r="I87" s="18" t="s">
        <v>738</v>
      </c>
      <c r="J87" s="18" t="s">
        <v>738</v>
      </c>
      <c r="K87" s="9">
        <v>180</v>
      </c>
      <c r="L87" s="9">
        <v>2</v>
      </c>
      <c r="M87" s="47">
        <f t="shared" ref="M87:M114" si="9">K87+L87</f>
        <v>182</v>
      </c>
      <c r="N87" s="46">
        <v>0.13</v>
      </c>
      <c r="O87" s="45">
        <f t="shared" ref="O87:O114" si="10">((M87*(1+6%)/6)*(1+N87)+1)*1.1</f>
        <v>41.066593333333337</v>
      </c>
      <c r="P87" s="45">
        <f t="shared" ref="P87:P114" si="11">O87*(1+(45%+110%+45%*110%))</f>
        <v>125.04777670000001</v>
      </c>
      <c r="Q87" s="18">
        <f t="shared" ref="Q87:Q114" si="12">P87*0.8</f>
        <v>100.03822136000002</v>
      </c>
      <c r="R87" s="18">
        <v>101.99</v>
      </c>
      <c r="S87" s="9" t="str">
        <f t="shared" ref="S87:S114" si="13">CONCATENATE(ROUND(R87/0.7,0),".99")</f>
        <v>146.99</v>
      </c>
    </row>
    <row r="88" spans="1:19" ht="89.25" customHeight="1">
      <c r="A88" s="18" t="s">
        <v>581</v>
      </c>
      <c r="B88" s="9"/>
      <c r="C88" s="9"/>
      <c r="D88" s="21" t="s">
        <v>700</v>
      </c>
      <c r="E88" s="19">
        <v>5</v>
      </c>
      <c r="F88" s="21"/>
      <c r="G88" s="9">
        <v>6.69</v>
      </c>
      <c r="H88" s="9"/>
      <c r="I88" s="18" t="s">
        <v>738</v>
      </c>
      <c r="J88" s="18" t="s">
        <v>738</v>
      </c>
      <c r="K88" s="9">
        <v>180</v>
      </c>
      <c r="L88" s="9">
        <v>2</v>
      </c>
      <c r="M88" s="47">
        <f t="shared" si="9"/>
        <v>182</v>
      </c>
      <c r="N88" s="46">
        <v>0.13</v>
      </c>
      <c r="O88" s="45">
        <f t="shared" si="10"/>
        <v>41.066593333333337</v>
      </c>
      <c r="P88" s="45">
        <f t="shared" si="11"/>
        <v>125.04777670000001</v>
      </c>
      <c r="Q88" s="18">
        <f t="shared" si="12"/>
        <v>100.03822136000002</v>
      </c>
      <c r="R88" s="18">
        <v>101.99</v>
      </c>
      <c r="S88" s="9" t="str">
        <f t="shared" si="13"/>
        <v>146.99</v>
      </c>
    </row>
    <row r="89" spans="1:19" ht="89.25" customHeight="1">
      <c r="A89" s="18" t="s">
        <v>582</v>
      </c>
      <c r="B89" s="9"/>
      <c r="C89" s="9"/>
      <c r="D89" s="21" t="s">
        <v>654</v>
      </c>
      <c r="E89" s="19">
        <v>5</v>
      </c>
      <c r="F89" s="21"/>
      <c r="G89" s="9">
        <v>6.69</v>
      </c>
      <c r="H89" s="9"/>
      <c r="I89" s="18" t="s">
        <v>738</v>
      </c>
      <c r="J89" s="18" t="s">
        <v>738</v>
      </c>
      <c r="K89" s="9">
        <v>180</v>
      </c>
      <c r="L89" s="9">
        <v>2</v>
      </c>
      <c r="M89" s="47">
        <f t="shared" si="9"/>
        <v>182</v>
      </c>
      <c r="N89" s="46">
        <v>0.13</v>
      </c>
      <c r="O89" s="45">
        <f t="shared" si="10"/>
        <v>41.066593333333337</v>
      </c>
      <c r="P89" s="45">
        <f t="shared" si="11"/>
        <v>125.04777670000001</v>
      </c>
      <c r="Q89" s="18">
        <f t="shared" si="12"/>
        <v>100.03822136000002</v>
      </c>
      <c r="R89" s="18">
        <v>101.99</v>
      </c>
      <c r="S89" s="9" t="str">
        <f t="shared" si="13"/>
        <v>146.99</v>
      </c>
    </row>
    <row r="90" spans="1:19" ht="89.25" customHeight="1">
      <c r="A90" s="18" t="s">
        <v>583</v>
      </c>
      <c r="B90" s="9"/>
      <c r="C90" s="9"/>
      <c r="D90" s="21" t="s">
        <v>701</v>
      </c>
      <c r="E90" s="19">
        <v>5</v>
      </c>
      <c r="F90" s="21"/>
      <c r="G90" s="9">
        <v>6.69</v>
      </c>
      <c r="H90" s="9"/>
      <c r="I90" s="18" t="s">
        <v>738</v>
      </c>
      <c r="J90" s="18" t="s">
        <v>738</v>
      </c>
      <c r="K90" s="9">
        <v>180</v>
      </c>
      <c r="L90" s="9">
        <v>2</v>
      </c>
      <c r="M90" s="47">
        <f t="shared" si="9"/>
        <v>182</v>
      </c>
      <c r="N90" s="46">
        <v>0.13</v>
      </c>
      <c r="O90" s="45">
        <f t="shared" si="10"/>
        <v>41.066593333333337</v>
      </c>
      <c r="P90" s="45">
        <f t="shared" si="11"/>
        <v>125.04777670000001</v>
      </c>
      <c r="Q90" s="18">
        <f t="shared" si="12"/>
        <v>100.03822136000002</v>
      </c>
      <c r="R90" s="18">
        <v>101.99</v>
      </c>
      <c r="S90" s="9" t="str">
        <f t="shared" si="13"/>
        <v>146.99</v>
      </c>
    </row>
    <row r="91" spans="1:19" ht="89.25" customHeight="1">
      <c r="A91" s="18" t="s">
        <v>584</v>
      </c>
      <c r="B91" s="9"/>
      <c r="C91" s="9"/>
      <c r="D91" s="21" t="s">
        <v>702</v>
      </c>
      <c r="E91" s="19">
        <v>5</v>
      </c>
      <c r="F91" s="21"/>
      <c r="G91" s="9">
        <v>6.69</v>
      </c>
      <c r="H91" s="9"/>
      <c r="I91" s="18" t="s">
        <v>738</v>
      </c>
      <c r="J91" s="18" t="s">
        <v>738</v>
      </c>
      <c r="K91" s="9">
        <v>180</v>
      </c>
      <c r="L91" s="9">
        <v>2</v>
      </c>
      <c r="M91" s="47">
        <f t="shared" si="9"/>
        <v>182</v>
      </c>
      <c r="N91" s="46">
        <v>0.13</v>
      </c>
      <c r="O91" s="45">
        <f t="shared" si="10"/>
        <v>41.066593333333337</v>
      </c>
      <c r="P91" s="45">
        <f t="shared" si="11"/>
        <v>125.04777670000001</v>
      </c>
      <c r="Q91" s="18">
        <f t="shared" si="12"/>
        <v>100.03822136000002</v>
      </c>
      <c r="R91" s="18">
        <v>101.99</v>
      </c>
      <c r="S91" s="9" t="str">
        <f t="shared" si="13"/>
        <v>146.99</v>
      </c>
    </row>
    <row r="92" spans="1:19" ht="89.25" customHeight="1">
      <c r="A92" s="18" t="s">
        <v>585</v>
      </c>
      <c r="B92" s="9"/>
      <c r="C92" s="9"/>
      <c r="D92" s="21" t="s">
        <v>703</v>
      </c>
      <c r="E92" s="19">
        <v>5</v>
      </c>
      <c r="F92" s="21"/>
      <c r="G92" s="9">
        <v>6.69</v>
      </c>
      <c r="H92" s="9"/>
      <c r="I92" s="18" t="s">
        <v>738</v>
      </c>
      <c r="J92" s="18" t="s">
        <v>738</v>
      </c>
      <c r="K92" s="9">
        <v>180</v>
      </c>
      <c r="L92" s="9">
        <v>2</v>
      </c>
      <c r="M92" s="47">
        <f t="shared" si="9"/>
        <v>182</v>
      </c>
      <c r="N92" s="46">
        <v>0.13</v>
      </c>
      <c r="O92" s="45">
        <f t="shared" si="10"/>
        <v>41.066593333333337</v>
      </c>
      <c r="P92" s="45">
        <f t="shared" si="11"/>
        <v>125.04777670000001</v>
      </c>
      <c r="Q92" s="18">
        <f t="shared" si="12"/>
        <v>100.03822136000002</v>
      </c>
      <c r="R92" s="18">
        <v>101.99</v>
      </c>
      <c r="S92" s="9" t="str">
        <f t="shared" si="13"/>
        <v>146.99</v>
      </c>
    </row>
    <row r="93" spans="1:19" ht="89.25" customHeight="1">
      <c r="A93" s="18" t="s">
        <v>586</v>
      </c>
      <c r="B93" s="9"/>
      <c r="C93" s="9"/>
      <c r="D93" s="21" t="s">
        <v>704</v>
      </c>
      <c r="E93" s="19">
        <v>5</v>
      </c>
      <c r="F93" s="21"/>
      <c r="G93" s="9">
        <v>6.69</v>
      </c>
      <c r="H93" s="9"/>
      <c r="I93" s="18" t="s">
        <v>738</v>
      </c>
      <c r="J93" s="18" t="s">
        <v>738</v>
      </c>
      <c r="K93" s="9">
        <v>180</v>
      </c>
      <c r="L93" s="9">
        <v>2</v>
      </c>
      <c r="M93" s="47">
        <f t="shared" si="9"/>
        <v>182</v>
      </c>
      <c r="N93" s="46">
        <v>0.13</v>
      </c>
      <c r="O93" s="45">
        <f t="shared" si="10"/>
        <v>41.066593333333337</v>
      </c>
      <c r="P93" s="45">
        <f t="shared" si="11"/>
        <v>125.04777670000001</v>
      </c>
      <c r="Q93" s="18">
        <f t="shared" si="12"/>
        <v>100.03822136000002</v>
      </c>
      <c r="R93" s="18">
        <v>101.99</v>
      </c>
      <c r="S93" s="9" t="str">
        <f t="shared" si="13"/>
        <v>146.99</v>
      </c>
    </row>
    <row r="94" spans="1:19" ht="89.25" customHeight="1">
      <c r="A94" s="18" t="s">
        <v>587</v>
      </c>
      <c r="B94" s="9"/>
      <c r="C94" s="9"/>
      <c r="D94" s="21" t="s">
        <v>705</v>
      </c>
      <c r="E94" s="19">
        <v>5</v>
      </c>
      <c r="F94" s="21"/>
      <c r="G94" s="9">
        <v>6.69</v>
      </c>
      <c r="H94" s="9"/>
      <c r="I94" s="18" t="s">
        <v>738</v>
      </c>
      <c r="J94" s="18" t="s">
        <v>738</v>
      </c>
      <c r="K94" s="9">
        <v>180</v>
      </c>
      <c r="L94" s="9">
        <v>2</v>
      </c>
      <c r="M94" s="47">
        <f t="shared" si="9"/>
        <v>182</v>
      </c>
      <c r="N94" s="46">
        <v>0.13</v>
      </c>
      <c r="O94" s="45">
        <f t="shared" si="10"/>
        <v>41.066593333333337</v>
      </c>
      <c r="P94" s="45">
        <f t="shared" si="11"/>
        <v>125.04777670000001</v>
      </c>
      <c r="Q94" s="18">
        <f t="shared" si="12"/>
        <v>100.03822136000002</v>
      </c>
      <c r="R94" s="18">
        <v>101.99</v>
      </c>
      <c r="S94" s="9" t="str">
        <f t="shared" si="13"/>
        <v>146.99</v>
      </c>
    </row>
    <row r="95" spans="1:19" ht="89.25" customHeight="1">
      <c r="A95" s="18" t="s">
        <v>588</v>
      </c>
      <c r="B95" s="9"/>
      <c r="C95" s="9"/>
      <c r="D95" s="21" t="s">
        <v>655</v>
      </c>
      <c r="E95" s="19">
        <v>5</v>
      </c>
      <c r="F95" s="21"/>
      <c r="G95" s="9">
        <v>6.69</v>
      </c>
      <c r="H95" s="9"/>
      <c r="I95" s="18" t="s">
        <v>738</v>
      </c>
      <c r="J95" s="18" t="s">
        <v>738</v>
      </c>
      <c r="K95" s="9">
        <v>180</v>
      </c>
      <c r="L95" s="9">
        <v>2</v>
      </c>
      <c r="M95" s="47">
        <f t="shared" si="9"/>
        <v>182</v>
      </c>
      <c r="N95" s="46">
        <v>0.13</v>
      </c>
      <c r="O95" s="45">
        <f t="shared" si="10"/>
        <v>41.066593333333337</v>
      </c>
      <c r="P95" s="45">
        <f t="shared" si="11"/>
        <v>125.04777670000001</v>
      </c>
      <c r="Q95" s="18">
        <f t="shared" si="12"/>
        <v>100.03822136000002</v>
      </c>
      <c r="R95" s="18">
        <v>101.99</v>
      </c>
      <c r="S95" s="9" t="str">
        <f t="shared" si="13"/>
        <v>146.99</v>
      </c>
    </row>
    <row r="96" spans="1:19" ht="89.25" customHeight="1">
      <c r="A96" s="18" t="s">
        <v>589</v>
      </c>
      <c r="B96" s="9"/>
      <c r="C96" s="9"/>
      <c r="D96" s="21" t="s">
        <v>656</v>
      </c>
      <c r="E96" s="19">
        <v>5</v>
      </c>
      <c r="F96" s="21"/>
      <c r="G96" s="9">
        <v>6.69</v>
      </c>
      <c r="H96" s="9"/>
      <c r="I96" s="18" t="s">
        <v>738</v>
      </c>
      <c r="J96" s="18" t="s">
        <v>738</v>
      </c>
      <c r="K96" s="9">
        <v>180</v>
      </c>
      <c r="L96" s="9">
        <v>2</v>
      </c>
      <c r="M96" s="47">
        <f t="shared" si="9"/>
        <v>182</v>
      </c>
      <c r="N96" s="46">
        <v>0.13</v>
      </c>
      <c r="O96" s="45">
        <f t="shared" si="10"/>
        <v>41.066593333333337</v>
      </c>
      <c r="P96" s="45">
        <f t="shared" si="11"/>
        <v>125.04777670000001</v>
      </c>
      <c r="Q96" s="18">
        <f t="shared" si="12"/>
        <v>100.03822136000002</v>
      </c>
      <c r="R96" s="18">
        <v>101.99</v>
      </c>
      <c r="S96" s="9" t="str">
        <f t="shared" si="13"/>
        <v>146.99</v>
      </c>
    </row>
    <row r="97" spans="1:19" ht="89.25" customHeight="1">
      <c r="A97" s="18" t="s">
        <v>590</v>
      </c>
      <c r="B97" s="9"/>
      <c r="C97" s="9"/>
      <c r="D97" s="21" t="s">
        <v>706</v>
      </c>
      <c r="E97" s="19">
        <v>5</v>
      </c>
      <c r="F97" s="21"/>
      <c r="G97" s="9">
        <v>6.69</v>
      </c>
      <c r="H97" s="9"/>
      <c r="I97" s="18" t="s">
        <v>738</v>
      </c>
      <c r="J97" s="18" t="s">
        <v>738</v>
      </c>
      <c r="K97" s="9">
        <v>180</v>
      </c>
      <c r="L97" s="9">
        <v>2</v>
      </c>
      <c r="M97" s="47">
        <f t="shared" si="9"/>
        <v>182</v>
      </c>
      <c r="N97" s="46">
        <v>0.13</v>
      </c>
      <c r="O97" s="45">
        <f t="shared" si="10"/>
        <v>41.066593333333337</v>
      </c>
      <c r="P97" s="45">
        <f t="shared" si="11"/>
        <v>125.04777670000001</v>
      </c>
      <c r="Q97" s="18">
        <f t="shared" si="12"/>
        <v>100.03822136000002</v>
      </c>
      <c r="R97" s="18">
        <v>101.99</v>
      </c>
      <c r="S97" s="9" t="str">
        <f t="shared" si="13"/>
        <v>146.99</v>
      </c>
    </row>
    <row r="98" spans="1:19" ht="89.25" customHeight="1">
      <c r="A98" s="18" t="s">
        <v>591</v>
      </c>
      <c r="B98" s="9"/>
      <c r="C98" s="9"/>
      <c r="D98" s="21" t="s">
        <v>707</v>
      </c>
      <c r="E98" s="19">
        <v>5</v>
      </c>
      <c r="F98" s="21"/>
      <c r="G98" s="9">
        <v>6.69</v>
      </c>
      <c r="H98" s="9"/>
      <c r="I98" s="18" t="s">
        <v>738</v>
      </c>
      <c r="J98" s="18" t="s">
        <v>738</v>
      </c>
      <c r="K98" s="9">
        <v>180</v>
      </c>
      <c r="L98" s="9">
        <v>2</v>
      </c>
      <c r="M98" s="47">
        <f t="shared" si="9"/>
        <v>182</v>
      </c>
      <c r="N98" s="46">
        <v>0.13</v>
      </c>
      <c r="O98" s="45">
        <f t="shared" si="10"/>
        <v>41.066593333333337</v>
      </c>
      <c r="P98" s="45">
        <f t="shared" si="11"/>
        <v>125.04777670000001</v>
      </c>
      <c r="Q98" s="18">
        <f t="shared" si="12"/>
        <v>100.03822136000002</v>
      </c>
      <c r="R98" s="18">
        <v>101.99</v>
      </c>
      <c r="S98" s="9" t="str">
        <f t="shared" si="13"/>
        <v>146.99</v>
      </c>
    </row>
    <row r="99" spans="1:19" ht="89.25" customHeight="1">
      <c r="A99" s="18" t="s">
        <v>592</v>
      </c>
      <c r="B99" s="9"/>
      <c r="C99" s="9"/>
      <c r="D99" s="21" t="s">
        <v>708</v>
      </c>
      <c r="E99" s="19">
        <v>5</v>
      </c>
      <c r="F99" s="21"/>
      <c r="G99" s="9">
        <v>6.69</v>
      </c>
      <c r="H99" s="9"/>
      <c r="I99" s="18" t="s">
        <v>738</v>
      </c>
      <c r="J99" s="18" t="s">
        <v>738</v>
      </c>
      <c r="K99" s="9">
        <v>180</v>
      </c>
      <c r="L99" s="9">
        <v>2</v>
      </c>
      <c r="M99" s="47">
        <f t="shared" si="9"/>
        <v>182</v>
      </c>
      <c r="N99" s="46">
        <v>0.13</v>
      </c>
      <c r="O99" s="45">
        <f t="shared" si="10"/>
        <v>41.066593333333337</v>
      </c>
      <c r="P99" s="45">
        <f t="shared" si="11"/>
        <v>125.04777670000001</v>
      </c>
      <c r="Q99" s="18">
        <f t="shared" si="12"/>
        <v>100.03822136000002</v>
      </c>
      <c r="R99" s="18">
        <v>101.99</v>
      </c>
      <c r="S99" s="9" t="str">
        <f t="shared" si="13"/>
        <v>146.99</v>
      </c>
    </row>
    <row r="100" spans="1:19" ht="89.25" customHeight="1">
      <c r="A100" s="18" t="s">
        <v>593</v>
      </c>
      <c r="B100" s="9"/>
      <c r="C100" s="9"/>
      <c r="D100" s="21" t="s">
        <v>709</v>
      </c>
      <c r="E100" s="19">
        <v>5</v>
      </c>
      <c r="F100" s="21"/>
      <c r="G100" s="9">
        <v>6.69</v>
      </c>
      <c r="H100" s="9"/>
      <c r="I100" s="18" t="s">
        <v>738</v>
      </c>
      <c r="J100" s="18" t="s">
        <v>738</v>
      </c>
      <c r="K100" s="9">
        <v>180</v>
      </c>
      <c r="L100" s="9">
        <v>2</v>
      </c>
      <c r="M100" s="47">
        <f t="shared" si="9"/>
        <v>182</v>
      </c>
      <c r="N100" s="46">
        <v>0.13</v>
      </c>
      <c r="O100" s="45">
        <f t="shared" si="10"/>
        <v>41.066593333333337</v>
      </c>
      <c r="P100" s="45">
        <f t="shared" si="11"/>
        <v>125.04777670000001</v>
      </c>
      <c r="Q100" s="18">
        <f t="shared" si="12"/>
        <v>100.03822136000002</v>
      </c>
      <c r="R100" s="18">
        <v>101.99</v>
      </c>
      <c r="S100" s="9" t="str">
        <f t="shared" si="13"/>
        <v>146.99</v>
      </c>
    </row>
    <row r="101" spans="1:19" ht="89.25" customHeight="1">
      <c r="A101" s="18" t="s">
        <v>594</v>
      </c>
      <c r="B101" s="9"/>
      <c r="C101" s="9"/>
      <c r="D101" s="21" t="s">
        <v>710</v>
      </c>
      <c r="E101" s="19">
        <v>5</v>
      </c>
      <c r="F101" s="21"/>
      <c r="G101" s="9">
        <v>6.69</v>
      </c>
      <c r="H101" s="9"/>
      <c r="I101" s="18" t="s">
        <v>738</v>
      </c>
      <c r="J101" s="18" t="s">
        <v>738</v>
      </c>
      <c r="K101" s="9">
        <v>180</v>
      </c>
      <c r="L101" s="9">
        <v>2</v>
      </c>
      <c r="M101" s="47">
        <f t="shared" si="9"/>
        <v>182</v>
      </c>
      <c r="N101" s="46">
        <v>0.13</v>
      </c>
      <c r="O101" s="45">
        <f t="shared" si="10"/>
        <v>41.066593333333337</v>
      </c>
      <c r="P101" s="45">
        <f t="shared" si="11"/>
        <v>125.04777670000001</v>
      </c>
      <c r="Q101" s="18">
        <f t="shared" si="12"/>
        <v>100.03822136000002</v>
      </c>
      <c r="R101" s="18">
        <v>101.99</v>
      </c>
      <c r="S101" s="9" t="str">
        <f t="shared" si="13"/>
        <v>146.99</v>
      </c>
    </row>
    <row r="102" spans="1:19" ht="89.25" customHeight="1">
      <c r="A102" s="18" t="s">
        <v>595</v>
      </c>
      <c r="B102" s="9"/>
      <c r="C102" s="9"/>
      <c r="D102" s="21" t="s">
        <v>711</v>
      </c>
      <c r="E102" s="19">
        <v>5</v>
      </c>
      <c r="F102" s="21"/>
      <c r="G102" s="9">
        <v>6.69</v>
      </c>
      <c r="H102" s="9"/>
      <c r="I102" s="18" t="s">
        <v>738</v>
      </c>
      <c r="J102" s="18" t="s">
        <v>738</v>
      </c>
      <c r="K102" s="9">
        <v>180</v>
      </c>
      <c r="L102" s="9">
        <v>2</v>
      </c>
      <c r="M102" s="47">
        <f t="shared" si="9"/>
        <v>182</v>
      </c>
      <c r="N102" s="46">
        <v>0.13</v>
      </c>
      <c r="O102" s="45">
        <f t="shared" si="10"/>
        <v>41.066593333333337</v>
      </c>
      <c r="P102" s="45">
        <f t="shared" si="11"/>
        <v>125.04777670000001</v>
      </c>
      <c r="Q102" s="18">
        <f t="shared" si="12"/>
        <v>100.03822136000002</v>
      </c>
      <c r="R102" s="18">
        <v>101.99</v>
      </c>
      <c r="S102" s="9" t="str">
        <f t="shared" si="13"/>
        <v>146.99</v>
      </c>
    </row>
    <row r="103" spans="1:19" ht="89.25" customHeight="1">
      <c r="A103" s="18" t="s">
        <v>596</v>
      </c>
      <c r="B103" s="9"/>
      <c r="C103" s="9"/>
      <c r="D103" s="21" t="s">
        <v>657</v>
      </c>
      <c r="E103" s="19">
        <v>5</v>
      </c>
      <c r="F103" s="21"/>
      <c r="G103" s="9">
        <v>6.69</v>
      </c>
      <c r="H103" s="9"/>
      <c r="I103" s="18" t="s">
        <v>738</v>
      </c>
      <c r="J103" s="18" t="s">
        <v>738</v>
      </c>
      <c r="K103" s="9">
        <v>180</v>
      </c>
      <c r="L103" s="9">
        <v>2</v>
      </c>
      <c r="M103" s="47">
        <f t="shared" si="9"/>
        <v>182</v>
      </c>
      <c r="N103" s="46">
        <v>0.13</v>
      </c>
      <c r="O103" s="45">
        <f t="shared" si="10"/>
        <v>41.066593333333337</v>
      </c>
      <c r="P103" s="45">
        <f t="shared" si="11"/>
        <v>125.04777670000001</v>
      </c>
      <c r="Q103" s="18">
        <f t="shared" si="12"/>
        <v>100.03822136000002</v>
      </c>
      <c r="R103" s="18">
        <v>101.99</v>
      </c>
      <c r="S103" s="9" t="str">
        <f t="shared" si="13"/>
        <v>146.99</v>
      </c>
    </row>
    <row r="104" spans="1:19" ht="89.25" customHeight="1">
      <c r="A104" s="18" t="s">
        <v>597</v>
      </c>
      <c r="B104" s="9"/>
      <c r="C104" s="9"/>
      <c r="D104" s="21" t="s">
        <v>712</v>
      </c>
      <c r="E104" s="19">
        <v>5</v>
      </c>
      <c r="F104" s="21"/>
      <c r="G104" s="9">
        <v>6.69</v>
      </c>
      <c r="H104" s="9"/>
      <c r="I104" s="18" t="s">
        <v>738</v>
      </c>
      <c r="J104" s="18" t="s">
        <v>738</v>
      </c>
      <c r="K104" s="9">
        <v>180</v>
      </c>
      <c r="L104" s="9">
        <v>2</v>
      </c>
      <c r="M104" s="47">
        <f t="shared" si="9"/>
        <v>182</v>
      </c>
      <c r="N104" s="46">
        <v>0.13</v>
      </c>
      <c r="O104" s="45">
        <f t="shared" si="10"/>
        <v>41.066593333333337</v>
      </c>
      <c r="P104" s="45">
        <f t="shared" si="11"/>
        <v>125.04777670000001</v>
      </c>
      <c r="Q104" s="18">
        <f t="shared" si="12"/>
        <v>100.03822136000002</v>
      </c>
      <c r="R104" s="18">
        <v>101.99</v>
      </c>
      <c r="S104" s="9" t="str">
        <f t="shared" si="13"/>
        <v>146.99</v>
      </c>
    </row>
    <row r="105" spans="1:19" ht="89.25" customHeight="1">
      <c r="A105" s="18" t="s">
        <v>598</v>
      </c>
      <c r="B105" s="9"/>
      <c r="C105" s="9"/>
      <c r="D105" s="21" t="s">
        <v>713</v>
      </c>
      <c r="E105" s="19">
        <v>4</v>
      </c>
      <c r="F105" s="21"/>
      <c r="G105" s="9">
        <v>6.69</v>
      </c>
      <c r="H105" s="9"/>
      <c r="I105" s="18" t="s">
        <v>738</v>
      </c>
      <c r="J105" s="18" t="s">
        <v>738</v>
      </c>
      <c r="K105" s="9">
        <v>180</v>
      </c>
      <c r="L105" s="9">
        <v>2</v>
      </c>
      <c r="M105" s="47">
        <f t="shared" si="9"/>
        <v>182</v>
      </c>
      <c r="N105" s="46">
        <v>0.13</v>
      </c>
      <c r="O105" s="45">
        <f t="shared" si="10"/>
        <v>41.066593333333337</v>
      </c>
      <c r="P105" s="45">
        <f t="shared" si="11"/>
        <v>125.04777670000001</v>
      </c>
      <c r="Q105" s="18">
        <f t="shared" si="12"/>
        <v>100.03822136000002</v>
      </c>
      <c r="R105" s="18">
        <v>101.99</v>
      </c>
      <c r="S105" s="9" t="str">
        <f t="shared" si="13"/>
        <v>146.99</v>
      </c>
    </row>
    <row r="106" spans="1:19" ht="89.25" customHeight="1">
      <c r="A106" s="18" t="s">
        <v>599</v>
      </c>
      <c r="B106" s="9"/>
      <c r="C106" s="9"/>
      <c r="D106" s="21" t="s">
        <v>714</v>
      </c>
      <c r="E106" s="19">
        <v>5</v>
      </c>
      <c r="F106" s="21"/>
      <c r="G106" s="9">
        <v>6.69</v>
      </c>
      <c r="H106" s="9"/>
      <c r="I106" s="18" t="s">
        <v>738</v>
      </c>
      <c r="J106" s="18" t="s">
        <v>738</v>
      </c>
      <c r="K106" s="9">
        <v>180</v>
      </c>
      <c r="L106" s="9">
        <v>2</v>
      </c>
      <c r="M106" s="47">
        <f t="shared" si="9"/>
        <v>182</v>
      </c>
      <c r="N106" s="46">
        <v>0.13</v>
      </c>
      <c r="O106" s="45">
        <f t="shared" si="10"/>
        <v>41.066593333333337</v>
      </c>
      <c r="P106" s="45">
        <f t="shared" si="11"/>
        <v>125.04777670000001</v>
      </c>
      <c r="Q106" s="18">
        <f t="shared" si="12"/>
        <v>100.03822136000002</v>
      </c>
      <c r="R106" s="18">
        <v>101.99</v>
      </c>
      <c r="S106" s="9" t="str">
        <f t="shared" si="13"/>
        <v>146.99</v>
      </c>
    </row>
    <row r="107" spans="1:19" ht="89.25" customHeight="1">
      <c r="A107" s="18" t="s">
        <v>600</v>
      </c>
      <c r="B107" s="9"/>
      <c r="C107" s="9"/>
      <c r="D107" s="21" t="s">
        <v>715</v>
      </c>
      <c r="E107" s="19">
        <v>5</v>
      </c>
      <c r="F107" s="21"/>
      <c r="G107" s="9">
        <v>6.69</v>
      </c>
      <c r="H107" s="9"/>
      <c r="I107" s="18" t="s">
        <v>738</v>
      </c>
      <c r="J107" s="18" t="s">
        <v>738</v>
      </c>
      <c r="K107" s="9">
        <v>180</v>
      </c>
      <c r="L107" s="9">
        <v>2</v>
      </c>
      <c r="M107" s="47">
        <f t="shared" si="9"/>
        <v>182</v>
      </c>
      <c r="N107" s="46">
        <v>0.13</v>
      </c>
      <c r="O107" s="45">
        <f t="shared" si="10"/>
        <v>41.066593333333337</v>
      </c>
      <c r="P107" s="45">
        <f t="shared" si="11"/>
        <v>125.04777670000001</v>
      </c>
      <c r="Q107" s="18">
        <f t="shared" si="12"/>
        <v>100.03822136000002</v>
      </c>
      <c r="R107" s="18">
        <v>101.99</v>
      </c>
      <c r="S107" s="9" t="str">
        <f t="shared" si="13"/>
        <v>146.99</v>
      </c>
    </row>
    <row r="108" spans="1:19" ht="89.25" customHeight="1">
      <c r="A108" s="18" t="s">
        <v>601</v>
      </c>
      <c r="B108" s="9"/>
      <c r="C108" s="9"/>
      <c r="D108" s="21" t="s">
        <v>716</v>
      </c>
      <c r="E108" s="19">
        <v>5</v>
      </c>
      <c r="F108" s="21"/>
      <c r="G108" s="9">
        <v>6.69</v>
      </c>
      <c r="H108" s="9"/>
      <c r="I108" s="18" t="s">
        <v>738</v>
      </c>
      <c r="J108" s="18" t="s">
        <v>738</v>
      </c>
      <c r="K108" s="9">
        <v>180</v>
      </c>
      <c r="L108" s="9">
        <v>2</v>
      </c>
      <c r="M108" s="47">
        <f t="shared" si="9"/>
        <v>182</v>
      </c>
      <c r="N108" s="46">
        <v>0.13</v>
      </c>
      <c r="O108" s="45">
        <f t="shared" si="10"/>
        <v>41.066593333333337</v>
      </c>
      <c r="P108" s="45">
        <f t="shared" si="11"/>
        <v>125.04777670000001</v>
      </c>
      <c r="Q108" s="18">
        <f t="shared" si="12"/>
        <v>100.03822136000002</v>
      </c>
      <c r="R108" s="18">
        <v>101.99</v>
      </c>
      <c r="S108" s="9" t="str">
        <f t="shared" si="13"/>
        <v>146.99</v>
      </c>
    </row>
    <row r="109" spans="1:19" ht="89.25" customHeight="1">
      <c r="A109" s="18" t="s">
        <v>602</v>
      </c>
      <c r="B109" s="9"/>
      <c r="C109" s="9"/>
      <c r="D109" s="21" t="s">
        <v>717</v>
      </c>
      <c r="E109" s="19">
        <v>5</v>
      </c>
      <c r="F109" s="21"/>
      <c r="G109" s="9">
        <v>6.69</v>
      </c>
      <c r="H109" s="9"/>
      <c r="I109" s="18" t="s">
        <v>738</v>
      </c>
      <c r="J109" s="18" t="s">
        <v>738</v>
      </c>
      <c r="K109" s="9">
        <v>180</v>
      </c>
      <c r="L109" s="9">
        <v>2</v>
      </c>
      <c r="M109" s="47">
        <f t="shared" si="9"/>
        <v>182</v>
      </c>
      <c r="N109" s="46">
        <v>0.13</v>
      </c>
      <c r="O109" s="45">
        <f t="shared" si="10"/>
        <v>41.066593333333337</v>
      </c>
      <c r="P109" s="45">
        <f t="shared" si="11"/>
        <v>125.04777670000001</v>
      </c>
      <c r="Q109" s="18">
        <f t="shared" si="12"/>
        <v>100.03822136000002</v>
      </c>
      <c r="R109" s="18">
        <v>101.99</v>
      </c>
      <c r="S109" s="9" t="str">
        <f t="shared" si="13"/>
        <v>146.99</v>
      </c>
    </row>
    <row r="110" spans="1:19" ht="89.25" customHeight="1">
      <c r="A110" s="18" t="s">
        <v>603</v>
      </c>
      <c r="B110" s="9"/>
      <c r="C110" s="9"/>
      <c r="D110" s="21" t="s">
        <v>658</v>
      </c>
      <c r="E110" s="19">
        <v>5</v>
      </c>
      <c r="F110" s="21"/>
      <c r="G110" s="9">
        <v>6.69</v>
      </c>
      <c r="H110" s="9"/>
      <c r="I110" s="18" t="s">
        <v>738</v>
      </c>
      <c r="J110" s="18" t="s">
        <v>738</v>
      </c>
      <c r="K110" s="9">
        <v>180</v>
      </c>
      <c r="L110" s="9">
        <v>2</v>
      </c>
      <c r="M110" s="47">
        <f t="shared" si="9"/>
        <v>182</v>
      </c>
      <c r="N110" s="46">
        <v>0.13</v>
      </c>
      <c r="O110" s="45">
        <f t="shared" si="10"/>
        <v>41.066593333333337</v>
      </c>
      <c r="P110" s="45">
        <f t="shared" si="11"/>
        <v>125.04777670000001</v>
      </c>
      <c r="Q110" s="18">
        <f t="shared" si="12"/>
        <v>100.03822136000002</v>
      </c>
      <c r="R110" s="18">
        <v>101.99</v>
      </c>
      <c r="S110" s="9" t="str">
        <f t="shared" si="13"/>
        <v>146.99</v>
      </c>
    </row>
    <row r="111" spans="1:19" ht="89.25" customHeight="1">
      <c r="A111" s="18" t="s">
        <v>604</v>
      </c>
      <c r="B111" s="9"/>
      <c r="C111" s="9"/>
      <c r="D111" s="21" t="s">
        <v>659</v>
      </c>
      <c r="E111" s="19">
        <v>5</v>
      </c>
      <c r="F111" s="21"/>
      <c r="G111" s="9">
        <v>6.69</v>
      </c>
      <c r="H111" s="9"/>
      <c r="I111" s="18" t="s">
        <v>738</v>
      </c>
      <c r="J111" s="18" t="s">
        <v>738</v>
      </c>
      <c r="K111" s="9">
        <v>180</v>
      </c>
      <c r="L111" s="9">
        <v>2</v>
      </c>
      <c r="M111" s="47">
        <f t="shared" si="9"/>
        <v>182</v>
      </c>
      <c r="N111" s="46">
        <v>0.13</v>
      </c>
      <c r="O111" s="45">
        <f t="shared" si="10"/>
        <v>41.066593333333337</v>
      </c>
      <c r="P111" s="45">
        <f t="shared" si="11"/>
        <v>125.04777670000001</v>
      </c>
      <c r="Q111" s="18">
        <f t="shared" si="12"/>
        <v>100.03822136000002</v>
      </c>
      <c r="R111" s="18">
        <v>101.99</v>
      </c>
      <c r="S111" s="9" t="str">
        <f t="shared" si="13"/>
        <v>146.99</v>
      </c>
    </row>
    <row r="112" spans="1:19" ht="89.25" customHeight="1">
      <c r="A112" s="18" t="s">
        <v>605</v>
      </c>
      <c r="B112" s="9"/>
      <c r="C112" s="9"/>
      <c r="D112" s="21" t="s">
        <v>718</v>
      </c>
      <c r="E112" s="19">
        <v>5</v>
      </c>
      <c r="F112" s="21"/>
      <c r="G112" s="9">
        <v>6.69</v>
      </c>
      <c r="H112" s="9"/>
      <c r="I112" s="18" t="s">
        <v>738</v>
      </c>
      <c r="J112" s="18" t="s">
        <v>738</v>
      </c>
      <c r="K112" s="9">
        <v>180</v>
      </c>
      <c r="L112" s="9">
        <v>2</v>
      </c>
      <c r="M112" s="47">
        <f t="shared" si="9"/>
        <v>182</v>
      </c>
      <c r="N112" s="46">
        <v>0.13</v>
      </c>
      <c r="O112" s="45">
        <f t="shared" si="10"/>
        <v>41.066593333333337</v>
      </c>
      <c r="P112" s="45">
        <f t="shared" si="11"/>
        <v>125.04777670000001</v>
      </c>
      <c r="Q112" s="18">
        <f t="shared" si="12"/>
        <v>100.03822136000002</v>
      </c>
      <c r="R112" s="18">
        <v>101.99</v>
      </c>
      <c r="S112" s="9" t="str">
        <f t="shared" si="13"/>
        <v>146.99</v>
      </c>
    </row>
    <row r="113" spans="1:19" ht="89.25" customHeight="1">
      <c r="A113" s="18" t="s">
        <v>606</v>
      </c>
      <c r="B113" s="9"/>
      <c r="C113" s="9"/>
      <c r="D113" s="21" t="s">
        <v>719</v>
      </c>
      <c r="E113" s="19">
        <v>5</v>
      </c>
      <c r="F113" s="21"/>
      <c r="G113" s="9">
        <v>6.69</v>
      </c>
      <c r="H113" s="9"/>
      <c r="I113" s="18" t="s">
        <v>738</v>
      </c>
      <c r="J113" s="18" t="s">
        <v>738</v>
      </c>
      <c r="K113" s="9">
        <v>180</v>
      </c>
      <c r="L113" s="9">
        <v>2</v>
      </c>
      <c r="M113" s="47">
        <f t="shared" si="9"/>
        <v>182</v>
      </c>
      <c r="N113" s="46">
        <v>0.13</v>
      </c>
      <c r="O113" s="45">
        <f t="shared" si="10"/>
        <v>41.066593333333337</v>
      </c>
      <c r="P113" s="45">
        <f t="shared" si="11"/>
        <v>125.04777670000001</v>
      </c>
      <c r="Q113" s="18">
        <f t="shared" si="12"/>
        <v>100.03822136000002</v>
      </c>
      <c r="R113" s="18">
        <v>101.99</v>
      </c>
      <c r="S113" s="9" t="str">
        <f t="shared" si="13"/>
        <v>146.99</v>
      </c>
    </row>
    <row r="114" spans="1:19" ht="89.25" customHeight="1">
      <c r="A114" s="18" t="s">
        <v>607</v>
      </c>
      <c r="B114" s="9"/>
      <c r="C114" s="9"/>
      <c r="D114" s="21" t="s">
        <v>720</v>
      </c>
      <c r="E114" s="19">
        <v>5</v>
      </c>
      <c r="F114" s="21"/>
      <c r="G114" s="9">
        <v>6.69</v>
      </c>
      <c r="H114" s="9"/>
      <c r="I114" s="18" t="s">
        <v>738</v>
      </c>
      <c r="J114" s="18" t="s">
        <v>738</v>
      </c>
      <c r="K114" s="9">
        <v>180</v>
      </c>
      <c r="L114" s="9">
        <v>2</v>
      </c>
      <c r="M114" s="47">
        <f t="shared" si="9"/>
        <v>182</v>
      </c>
      <c r="N114" s="46">
        <v>0.13</v>
      </c>
      <c r="O114" s="45">
        <f t="shared" si="10"/>
        <v>41.066593333333337</v>
      </c>
      <c r="P114" s="45">
        <f t="shared" si="11"/>
        <v>125.04777670000001</v>
      </c>
      <c r="Q114" s="18">
        <f t="shared" si="12"/>
        <v>100.03822136000002</v>
      </c>
      <c r="R114" s="18">
        <v>101.99</v>
      </c>
      <c r="S114" s="9" t="str">
        <f t="shared" si="13"/>
        <v>146.99</v>
      </c>
    </row>
  </sheetData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9.125" customWidth="1"/>
    <col min="2" max="2" width="20.5" customWidth="1"/>
    <col min="3" max="3" width="21.375" style="13" customWidth="1"/>
    <col min="4" max="4" width="23.75" style="17" customWidth="1"/>
    <col min="5" max="5" width="8.5" customWidth="1"/>
    <col min="6" max="6" width="13.75" customWidth="1"/>
    <col min="7" max="7" width="12.25" customWidth="1"/>
  </cols>
  <sheetData>
    <row r="1" spans="1:11" ht="27">
      <c r="A1" s="1" t="s">
        <v>0</v>
      </c>
      <c r="B1" s="1" t="s">
        <v>1</v>
      </c>
      <c r="C1" s="2" t="s">
        <v>2</v>
      </c>
      <c r="D1" s="12" t="s">
        <v>3</v>
      </c>
      <c r="E1" s="1" t="s">
        <v>4</v>
      </c>
      <c r="F1" s="4" t="s">
        <v>6</v>
      </c>
      <c r="G1" s="4" t="s">
        <v>7</v>
      </c>
      <c r="H1" s="4" t="s">
        <v>8</v>
      </c>
      <c r="I1" s="1" t="s">
        <v>304</v>
      </c>
      <c r="J1" s="1" t="s">
        <v>10</v>
      </c>
      <c r="K1" s="5" t="s">
        <v>11</v>
      </c>
    </row>
    <row r="2" spans="1:11" ht="121.5" customHeight="1">
      <c r="A2" s="9" t="s">
        <v>196</v>
      </c>
      <c r="B2" s="9"/>
      <c r="C2" s="14" t="s">
        <v>202</v>
      </c>
      <c r="D2" s="16" t="s">
        <v>222</v>
      </c>
      <c r="E2" s="10">
        <v>40</v>
      </c>
      <c r="F2" s="10" t="s">
        <v>217</v>
      </c>
      <c r="G2" s="10" t="s">
        <v>195</v>
      </c>
      <c r="H2" s="10" t="s">
        <v>195</v>
      </c>
      <c r="I2" s="9">
        <v>187</v>
      </c>
      <c r="J2" s="9">
        <v>3.5</v>
      </c>
      <c r="K2" s="9">
        <f>I2+J2</f>
        <v>190.5</v>
      </c>
    </row>
    <row r="3" spans="1:11" ht="121.5" customHeight="1">
      <c r="A3" s="9" t="s">
        <v>194</v>
      </c>
      <c r="B3" s="9"/>
      <c r="C3" s="14" t="s">
        <v>203</v>
      </c>
      <c r="D3" s="16" t="s">
        <v>223</v>
      </c>
      <c r="E3" s="10">
        <v>150</v>
      </c>
      <c r="F3" s="10" t="s">
        <v>218</v>
      </c>
      <c r="G3" s="10" t="s">
        <v>195</v>
      </c>
      <c r="H3" s="10" t="s">
        <v>195</v>
      </c>
      <c r="I3" s="9">
        <v>188</v>
      </c>
      <c r="J3" s="9">
        <v>2.8</v>
      </c>
      <c r="K3" s="9">
        <f t="shared" ref="K3:K16" si="0">I3+J3</f>
        <v>190.8</v>
      </c>
    </row>
    <row r="4" spans="1:11" ht="121.5" customHeight="1">
      <c r="A4" s="9" t="s">
        <v>197</v>
      </c>
      <c r="B4" s="9"/>
      <c r="C4" s="14" t="s">
        <v>204</v>
      </c>
      <c r="D4" s="16" t="s">
        <v>224</v>
      </c>
      <c r="E4" s="10">
        <v>15</v>
      </c>
      <c r="F4" s="10" t="s">
        <v>219</v>
      </c>
      <c r="G4" s="10" t="s">
        <v>195</v>
      </c>
      <c r="H4" s="10" t="s">
        <v>195</v>
      </c>
      <c r="I4" s="9">
        <v>125</v>
      </c>
      <c r="J4" s="9">
        <v>4.4000000000000004</v>
      </c>
      <c r="K4" s="9">
        <f t="shared" si="0"/>
        <v>129.4</v>
      </c>
    </row>
    <row r="5" spans="1:11" ht="121.5" customHeight="1">
      <c r="A5" s="9" t="s">
        <v>201</v>
      </c>
      <c r="B5" s="9"/>
      <c r="C5" s="14" t="s">
        <v>205</v>
      </c>
      <c r="D5" s="16" t="s">
        <v>225</v>
      </c>
      <c r="E5" s="10">
        <v>10</v>
      </c>
      <c r="F5" s="10" t="s">
        <v>219</v>
      </c>
      <c r="G5" s="10" t="s">
        <v>195</v>
      </c>
      <c r="H5" s="10" t="s">
        <v>195</v>
      </c>
      <c r="I5" s="9">
        <v>145</v>
      </c>
      <c r="J5" s="9">
        <v>4.4000000000000004</v>
      </c>
      <c r="K5" s="9">
        <f t="shared" si="0"/>
        <v>149.4</v>
      </c>
    </row>
    <row r="6" spans="1:11" ht="121.5" customHeight="1">
      <c r="A6" s="9" t="s">
        <v>198</v>
      </c>
      <c r="B6" s="9"/>
      <c r="C6" s="14" t="s">
        <v>206</v>
      </c>
      <c r="D6" s="16" t="s">
        <v>226</v>
      </c>
      <c r="E6" s="10">
        <v>25</v>
      </c>
      <c r="F6" s="10" t="s">
        <v>219</v>
      </c>
      <c r="G6" s="10" t="s">
        <v>195</v>
      </c>
      <c r="H6" s="10" t="s">
        <v>195</v>
      </c>
      <c r="I6" s="9">
        <v>125</v>
      </c>
      <c r="J6" s="9">
        <v>4.4000000000000004</v>
      </c>
      <c r="K6" s="9">
        <f t="shared" si="0"/>
        <v>129.4</v>
      </c>
    </row>
    <row r="7" spans="1:11" ht="121.5" customHeight="1">
      <c r="A7" s="9" t="s">
        <v>199</v>
      </c>
      <c r="B7" s="9"/>
      <c r="C7" s="14" t="s">
        <v>207</v>
      </c>
      <c r="D7" s="16" t="s">
        <v>227</v>
      </c>
      <c r="E7" s="10">
        <v>20</v>
      </c>
      <c r="F7" s="10" t="s">
        <v>219</v>
      </c>
      <c r="G7" s="10" t="s">
        <v>195</v>
      </c>
      <c r="H7" s="10" t="s">
        <v>195</v>
      </c>
      <c r="I7" s="9">
        <v>125</v>
      </c>
      <c r="J7" s="9">
        <v>4.4000000000000004</v>
      </c>
      <c r="K7" s="9">
        <f t="shared" si="0"/>
        <v>129.4</v>
      </c>
    </row>
    <row r="8" spans="1:11" ht="121.5" customHeight="1">
      <c r="A8" s="9" t="s">
        <v>200</v>
      </c>
      <c r="B8" s="9"/>
      <c r="C8" s="14" t="s">
        <v>208</v>
      </c>
      <c r="D8" s="16" t="s">
        <v>228</v>
      </c>
      <c r="E8" s="10">
        <v>20</v>
      </c>
      <c r="F8" s="10" t="s">
        <v>219</v>
      </c>
      <c r="G8" s="10" t="s">
        <v>195</v>
      </c>
      <c r="H8" s="10" t="s">
        <v>195</v>
      </c>
      <c r="I8" s="9">
        <v>125</v>
      </c>
      <c r="J8" s="9">
        <v>4.4000000000000004</v>
      </c>
      <c r="K8" s="9">
        <f t="shared" si="0"/>
        <v>129.4</v>
      </c>
    </row>
    <row r="9" spans="1:11" ht="121.5" customHeight="1">
      <c r="A9" s="9" t="s">
        <v>192</v>
      </c>
      <c r="B9" s="9"/>
      <c r="C9" s="14" t="s">
        <v>209</v>
      </c>
      <c r="D9" s="16" t="s">
        <v>229</v>
      </c>
      <c r="E9" s="10">
        <v>10</v>
      </c>
      <c r="F9" s="10" t="s">
        <v>220</v>
      </c>
      <c r="G9" s="10" t="s">
        <v>193</v>
      </c>
      <c r="H9" s="10" t="s">
        <v>193</v>
      </c>
      <c r="I9" s="9">
        <v>115</v>
      </c>
      <c r="J9" s="9">
        <v>8.5</v>
      </c>
      <c r="K9" s="9">
        <f t="shared" si="0"/>
        <v>123.5</v>
      </c>
    </row>
    <row r="10" spans="1:11" ht="121.5" customHeight="1">
      <c r="A10" s="9" t="s">
        <v>185</v>
      </c>
      <c r="B10" s="9"/>
      <c r="C10" s="14" t="s">
        <v>210</v>
      </c>
      <c r="D10" s="16" t="s">
        <v>230</v>
      </c>
      <c r="E10" s="10">
        <v>30</v>
      </c>
      <c r="F10" s="10" t="s">
        <v>221</v>
      </c>
      <c r="G10" s="10" t="s">
        <v>193</v>
      </c>
      <c r="H10" s="10" t="s">
        <v>193</v>
      </c>
      <c r="I10" s="9">
        <v>110</v>
      </c>
      <c r="J10" s="9">
        <v>2.38</v>
      </c>
      <c r="K10" s="9">
        <f t="shared" si="0"/>
        <v>112.38</v>
      </c>
    </row>
    <row r="11" spans="1:11" ht="121.5" customHeight="1">
      <c r="A11" s="9" t="s">
        <v>186</v>
      </c>
      <c r="B11" s="9"/>
      <c r="C11" s="15" t="s">
        <v>211</v>
      </c>
      <c r="D11" s="16" t="s">
        <v>231</v>
      </c>
      <c r="E11" s="10">
        <v>25</v>
      </c>
      <c r="F11" s="10" t="s">
        <v>221</v>
      </c>
      <c r="G11" s="10" t="s">
        <v>193</v>
      </c>
      <c r="H11" s="10" t="s">
        <v>193</v>
      </c>
      <c r="I11" s="9">
        <v>110</v>
      </c>
      <c r="J11" s="9">
        <v>2.38</v>
      </c>
      <c r="K11" s="9">
        <f t="shared" si="0"/>
        <v>112.38</v>
      </c>
    </row>
    <row r="12" spans="1:11" ht="121.5" customHeight="1">
      <c r="A12" s="9" t="s">
        <v>187</v>
      </c>
      <c r="B12" s="9"/>
      <c r="C12" s="14" t="s">
        <v>212</v>
      </c>
      <c r="D12" s="16" t="s">
        <v>232</v>
      </c>
      <c r="E12" s="10">
        <v>20</v>
      </c>
      <c r="F12" s="10" t="s">
        <v>221</v>
      </c>
      <c r="G12" s="10" t="s">
        <v>193</v>
      </c>
      <c r="H12" s="10" t="s">
        <v>193</v>
      </c>
      <c r="I12" s="9">
        <v>110</v>
      </c>
      <c r="J12" s="9">
        <v>2.38</v>
      </c>
      <c r="K12" s="9">
        <f t="shared" si="0"/>
        <v>112.38</v>
      </c>
    </row>
    <row r="13" spans="1:11" ht="121.5" customHeight="1">
      <c r="A13" s="9" t="s">
        <v>188</v>
      </c>
      <c r="B13" s="9"/>
      <c r="C13" s="14" t="s">
        <v>213</v>
      </c>
      <c r="D13" s="16" t="s">
        <v>233</v>
      </c>
      <c r="E13" s="10">
        <v>30</v>
      </c>
      <c r="F13" s="10" t="s">
        <v>221</v>
      </c>
      <c r="G13" s="10" t="s">
        <v>193</v>
      </c>
      <c r="H13" s="10" t="s">
        <v>193</v>
      </c>
      <c r="I13" s="9">
        <v>110</v>
      </c>
      <c r="J13" s="9">
        <v>2.38</v>
      </c>
      <c r="K13" s="9">
        <f t="shared" si="0"/>
        <v>112.38</v>
      </c>
    </row>
    <row r="14" spans="1:11" ht="121.5" customHeight="1">
      <c r="A14" s="9" t="s">
        <v>189</v>
      </c>
      <c r="B14" s="9"/>
      <c r="C14" s="14" t="s">
        <v>214</v>
      </c>
      <c r="D14" s="16" t="s">
        <v>234</v>
      </c>
      <c r="E14" s="10">
        <v>20</v>
      </c>
      <c r="F14" s="10" t="s">
        <v>221</v>
      </c>
      <c r="G14" s="10" t="s">
        <v>193</v>
      </c>
      <c r="H14" s="10" t="s">
        <v>193</v>
      </c>
      <c r="I14" s="9">
        <v>110</v>
      </c>
      <c r="J14" s="9">
        <v>2.38</v>
      </c>
      <c r="K14" s="9">
        <f t="shared" si="0"/>
        <v>112.38</v>
      </c>
    </row>
    <row r="15" spans="1:11" ht="121.5" customHeight="1">
      <c r="A15" s="9" t="s">
        <v>190</v>
      </c>
      <c r="B15" s="9"/>
      <c r="C15" s="14" t="s">
        <v>215</v>
      </c>
      <c r="D15" s="16" t="s">
        <v>235</v>
      </c>
      <c r="E15" s="10">
        <v>25</v>
      </c>
      <c r="F15" s="10" t="s">
        <v>221</v>
      </c>
      <c r="G15" s="10" t="s">
        <v>193</v>
      </c>
      <c r="H15" s="10" t="s">
        <v>193</v>
      </c>
      <c r="I15" s="9">
        <v>110</v>
      </c>
      <c r="J15" s="9">
        <v>2.38</v>
      </c>
      <c r="K15" s="9">
        <f t="shared" si="0"/>
        <v>112.38</v>
      </c>
    </row>
    <row r="16" spans="1:11" ht="121.5" customHeight="1">
      <c r="A16" s="9" t="s">
        <v>191</v>
      </c>
      <c r="B16" s="9"/>
      <c r="C16" s="14" t="s">
        <v>216</v>
      </c>
      <c r="D16" s="16" t="s">
        <v>236</v>
      </c>
      <c r="E16" s="10">
        <v>30</v>
      </c>
      <c r="F16" s="10" t="s">
        <v>221</v>
      </c>
      <c r="G16" s="10" t="s">
        <v>193</v>
      </c>
      <c r="H16" s="10" t="s">
        <v>193</v>
      </c>
      <c r="I16" s="9">
        <v>110</v>
      </c>
      <c r="J16" s="9">
        <v>2.38</v>
      </c>
      <c r="K16" s="9">
        <f t="shared" si="0"/>
        <v>112.38</v>
      </c>
    </row>
  </sheetData>
  <sortState ref="A2:L16">
    <sortCondition ref="A2:A16"/>
  </sortState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84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RowHeight="13.5"/>
  <cols>
    <col min="1" max="1" width="13.375" style="24" customWidth="1"/>
    <col min="2" max="2" width="18.75" style="22" customWidth="1"/>
    <col min="3" max="3" width="16.25" customWidth="1"/>
    <col min="4" max="4" width="33.75" style="8" customWidth="1"/>
    <col min="6" max="6" width="11" customWidth="1"/>
    <col min="8" max="8" width="12" style="8" customWidth="1"/>
    <col min="9" max="9" width="9.75" style="8" customWidth="1"/>
    <col min="10" max="10" width="9.25" style="8" customWidth="1"/>
    <col min="11" max="11" width="7.75" style="8" customWidth="1"/>
    <col min="12" max="12" width="9" style="8"/>
  </cols>
  <sheetData>
    <row r="1" spans="1:12" ht="30" customHeight="1">
      <c r="A1" s="26" t="s">
        <v>0</v>
      </c>
      <c r="B1" s="1" t="s">
        <v>1</v>
      </c>
      <c r="C1" s="28" t="s">
        <v>2</v>
      </c>
      <c r="D1" s="12" t="s">
        <v>3</v>
      </c>
      <c r="E1" s="1" t="s">
        <v>4</v>
      </c>
      <c r="F1" s="4" t="s">
        <v>5</v>
      </c>
      <c r="G1" s="4" t="s">
        <v>6</v>
      </c>
      <c r="H1" s="4" t="s">
        <v>7</v>
      </c>
      <c r="I1" s="12" t="s">
        <v>496</v>
      </c>
      <c r="J1" s="1" t="s">
        <v>9</v>
      </c>
      <c r="K1" s="43" t="s">
        <v>10</v>
      </c>
      <c r="L1" s="5" t="s">
        <v>11</v>
      </c>
    </row>
    <row r="2" spans="1:12" ht="121.5" customHeight="1">
      <c r="A2" s="27" t="s">
        <v>284</v>
      </c>
      <c r="B2" s="9"/>
      <c r="C2" s="29" t="s">
        <v>267</v>
      </c>
      <c r="D2" s="31" t="s">
        <v>276</v>
      </c>
      <c r="E2" s="23">
        <v>20</v>
      </c>
      <c r="F2" s="10">
        <v>0.5</v>
      </c>
      <c r="G2" s="10" t="s">
        <v>282</v>
      </c>
      <c r="H2" s="10" t="s">
        <v>283</v>
      </c>
      <c r="I2" s="10" t="s">
        <v>283</v>
      </c>
      <c r="J2" s="10">
        <v>6.3</v>
      </c>
      <c r="K2" s="10">
        <v>0.9</v>
      </c>
      <c r="L2" s="10">
        <f>J2+K2</f>
        <v>7.2</v>
      </c>
    </row>
    <row r="3" spans="1:12" ht="121.5" customHeight="1">
      <c r="A3" s="27" t="s">
        <v>285</v>
      </c>
      <c r="B3" s="9"/>
      <c r="C3" s="30" t="s">
        <v>268</v>
      </c>
      <c r="D3" s="31" t="s">
        <v>277</v>
      </c>
      <c r="E3" s="23">
        <v>10</v>
      </c>
      <c r="F3" s="10">
        <v>0.5</v>
      </c>
      <c r="G3" s="10" t="s">
        <v>282</v>
      </c>
      <c r="H3" s="10" t="s">
        <v>283</v>
      </c>
      <c r="I3" s="10" t="s">
        <v>283</v>
      </c>
      <c r="J3" s="10">
        <v>6.3</v>
      </c>
      <c r="K3" s="10">
        <v>0.9</v>
      </c>
      <c r="L3" s="10">
        <f t="shared" ref="L3:L66" si="0">J3+K3</f>
        <v>7.2</v>
      </c>
    </row>
    <row r="4" spans="1:12" ht="121.5" customHeight="1">
      <c r="A4" s="27" t="s">
        <v>286</v>
      </c>
      <c r="B4" s="9"/>
      <c r="C4" s="30" t="s">
        <v>269</v>
      </c>
      <c r="D4" s="31" t="s">
        <v>278</v>
      </c>
      <c r="E4" s="23">
        <v>10</v>
      </c>
      <c r="F4" s="10">
        <v>0.5</v>
      </c>
      <c r="G4" s="10" t="s">
        <v>282</v>
      </c>
      <c r="H4" s="10" t="s">
        <v>283</v>
      </c>
      <c r="I4" s="10" t="s">
        <v>283</v>
      </c>
      <c r="J4" s="10">
        <v>6.3</v>
      </c>
      <c r="K4" s="10">
        <v>0.9</v>
      </c>
      <c r="L4" s="10">
        <f t="shared" si="0"/>
        <v>7.2</v>
      </c>
    </row>
    <row r="5" spans="1:12" ht="121.5" customHeight="1">
      <c r="A5" s="27" t="s">
        <v>287</v>
      </c>
      <c r="B5" s="9"/>
      <c r="C5" s="29" t="s">
        <v>270</v>
      </c>
      <c r="D5" s="31" t="s">
        <v>278</v>
      </c>
      <c r="E5" s="23">
        <v>10</v>
      </c>
      <c r="F5" s="10">
        <v>0.5</v>
      </c>
      <c r="G5" s="10" t="s">
        <v>282</v>
      </c>
      <c r="H5" s="10" t="s">
        <v>283</v>
      </c>
      <c r="I5" s="10" t="s">
        <v>283</v>
      </c>
      <c r="J5" s="10">
        <v>6.3</v>
      </c>
      <c r="K5" s="10">
        <v>0.9</v>
      </c>
      <c r="L5" s="10">
        <f t="shared" si="0"/>
        <v>7.2</v>
      </c>
    </row>
    <row r="6" spans="1:12" ht="121.5" customHeight="1">
      <c r="A6" s="27" t="s">
        <v>288</v>
      </c>
      <c r="B6" s="9"/>
      <c r="C6" s="29" t="s">
        <v>271</v>
      </c>
      <c r="D6" s="31" t="s">
        <v>278</v>
      </c>
      <c r="E6" s="23">
        <v>10</v>
      </c>
      <c r="F6" s="10">
        <v>0.5</v>
      </c>
      <c r="G6" s="10" t="s">
        <v>282</v>
      </c>
      <c r="H6" s="10" t="s">
        <v>283</v>
      </c>
      <c r="I6" s="10" t="s">
        <v>283</v>
      </c>
      <c r="J6" s="10">
        <v>6.3</v>
      </c>
      <c r="K6" s="10">
        <v>0.9</v>
      </c>
      <c r="L6" s="10">
        <f t="shared" si="0"/>
        <v>7.2</v>
      </c>
    </row>
    <row r="7" spans="1:12" ht="118.5" customHeight="1">
      <c r="A7" s="27" t="s">
        <v>289</v>
      </c>
      <c r="B7" s="9"/>
      <c r="C7" s="29" t="s">
        <v>272</v>
      </c>
      <c r="D7" s="31" t="s">
        <v>278</v>
      </c>
      <c r="E7" s="23">
        <v>10</v>
      </c>
      <c r="F7" s="10">
        <v>0.5</v>
      </c>
      <c r="G7" s="10" t="s">
        <v>282</v>
      </c>
      <c r="H7" s="10" t="s">
        <v>283</v>
      </c>
      <c r="I7" s="10" t="s">
        <v>283</v>
      </c>
      <c r="J7" s="10">
        <v>6.3</v>
      </c>
      <c r="K7" s="10">
        <v>0.9</v>
      </c>
      <c r="L7" s="10">
        <f t="shared" si="0"/>
        <v>7.2</v>
      </c>
    </row>
    <row r="8" spans="1:12" ht="112.5" customHeight="1">
      <c r="A8" s="27" t="s">
        <v>290</v>
      </c>
      <c r="B8" s="9"/>
      <c r="C8" s="29" t="s">
        <v>273</v>
      </c>
      <c r="D8" s="31" t="s">
        <v>279</v>
      </c>
      <c r="E8" s="23">
        <v>10</v>
      </c>
      <c r="F8" s="10">
        <v>0.5</v>
      </c>
      <c r="G8" s="10" t="s">
        <v>282</v>
      </c>
      <c r="H8" s="10" t="s">
        <v>283</v>
      </c>
      <c r="I8" s="10" t="s">
        <v>283</v>
      </c>
      <c r="J8" s="10">
        <v>6.3</v>
      </c>
      <c r="K8" s="10">
        <v>0.9</v>
      </c>
      <c r="L8" s="10">
        <f t="shared" si="0"/>
        <v>7.2</v>
      </c>
    </row>
    <row r="9" spans="1:12" ht="117.75" customHeight="1">
      <c r="A9" s="27" t="s">
        <v>291</v>
      </c>
      <c r="B9" s="9"/>
      <c r="C9" s="29" t="s">
        <v>274</v>
      </c>
      <c r="D9" s="31" t="s">
        <v>280</v>
      </c>
      <c r="E9" s="23">
        <v>20</v>
      </c>
      <c r="F9" s="10">
        <v>0.5</v>
      </c>
      <c r="G9" s="10" t="s">
        <v>282</v>
      </c>
      <c r="H9" s="10" t="s">
        <v>283</v>
      </c>
      <c r="I9" s="10" t="s">
        <v>283</v>
      </c>
      <c r="J9" s="10">
        <v>6.3</v>
      </c>
      <c r="K9" s="10">
        <v>0.9</v>
      </c>
      <c r="L9" s="10">
        <f t="shared" si="0"/>
        <v>7.2</v>
      </c>
    </row>
    <row r="10" spans="1:12" ht="121.5" customHeight="1">
      <c r="A10" s="27" t="s">
        <v>292</v>
      </c>
      <c r="B10" s="9"/>
      <c r="C10" s="29" t="s">
        <v>275</v>
      </c>
      <c r="D10" s="31" t="s">
        <v>281</v>
      </c>
      <c r="E10" s="23">
        <v>20</v>
      </c>
      <c r="F10" s="10">
        <v>0.5</v>
      </c>
      <c r="G10" s="10" t="s">
        <v>282</v>
      </c>
      <c r="H10" s="10" t="s">
        <v>283</v>
      </c>
      <c r="I10" s="10" t="s">
        <v>283</v>
      </c>
      <c r="J10" s="10">
        <v>6.3</v>
      </c>
      <c r="K10" s="10">
        <v>0.9</v>
      </c>
      <c r="L10" s="10">
        <f t="shared" si="0"/>
        <v>7.2</v>
      </c>
    </row>
    <row r="11" spans="1:12" ht="121.5" customHeight="1">
      <c r="A11" s="27" t="s">
        <v>293</v>
      </c>
      <c r="B11" s="9"/>
      <c r="C11" s="29" t="s">
        <v>297</v>
      </c>
      <c r="D11" s="32" t="s">
        <v>301</v>
      </c>
      <c r="E11" s="10">
        <v>20</v>
      </c>
      <c r="F11" s="10">
        <v>1.83</v>
      </c>
      <c r="G11" s="10" t="s">
        <v>282</v>
      </c>
      <c r="H11" s="10" t="s">
        <v>283</v>
      </c>
      <c r="I11" s="10" t="s">
        <v>283</v>
      </c>
      <c r="J11" s="10">
        <v>17</v>
      </c>
      <c r="K11" s="10">
        <v>0.9</v>
      </c>
      <c r="L11" s="10">
        <f t="shared" si="0"/>
        <v>17.899999999999999</v>
      </c>
    </row>
    <row r="12" spans="1:12" ht="111" customHeight="1">
      <c r="A12" s="27" t="s">
        <v>294</v>
      </c>
      <c r="B12" s="9"/>
      <c r="C12" s="30" t="s">
        <v>298</v>
      </c>
      <c r="D12" s="33" t="s">
        <v>302</v>
      </c>
      <c r="E12" s="10">
        <v>10</v>
      </c>
      <c r="F12" s="10">
        <v>1.83</v>
      </c>
      <c r="G12" s="10" t="s">
        <v>282</v>
      </c>
      <c r="H12" s="10" t="s">
        <v>283</v>
      </c>
      <c r="I12" s="10" t="s">
        <v>283</v>
      </c>
      <c r="J12" s="10">
        <v>17</v>
      </c>
      <c r="K12" s="10">
        <v>0.9</v>
      </c>
      <c r="L12" s="10">
        <f t="shared" si="0"/>
        <v>17.899999999999999</v>
      </c>
    </row>
    <row r="13" spans="1:12" ht="121.5" customHeight="1">
      <c r="A13" s="27" t="s">
        <v>295</v>
      </c>
      <c r="B13" s="9"/>
      <c r="C13" s="30" t="s">
        <v>299</v>
      </c>
      <c r="D13" s="33" t="s">
        <v>303</v>
      </c>
      <c r="E13" s="10">
        <v>10</v>
      </c>
      <c r="F13" s="10">
        <v>1.83</v>
      </c>
      <c r="G13" s="10" t="s">
        <v>282</v>
      </c>
      <c r="H13" s="10" t="s">
        <v>283</v>
      </c>
      <c r="I13" s="10" t="s">
        <v>283</v>
      </c>
      <c r="J13" s="10">
        <v>17</v>
      </c>
      <c r="K13" s="10">
        <v>0.9</v>
      </c>
      <c r="L13" s="10">
        <f t="shared" si="0"/>
        <v>17.899999999999999</v>
      </c>
    </row>
    <row r="14" spans="1:12" ht="121.5" customHeight="1">
      <c r="A14" s="27" t="s">
        <v>296</v>
      </c>
      <c r="B14" s="9"/>
      <c r="C14" s="30" t="s">
        <v>300</v>
      </c>
      <c r="D14" s="33" t="s">
        <v>497</v>
      </c>
      <c r="E14" s="10">
        <v>30</v>
      </c>
      <c r="F14" s="10">
        <v>1.83</v>
      </c>
      <c r="G14" s="10" t="s">
        <v>282</v>
      </c>
      <c r="H14" s="10" t="s">
        <v>283</v>
      </c>
      <c r="I14" s="10" t="s">
        <v>283</v>
      </c>
      <c r="J14" s="10">
        <v>17</v>
      </c>
      <c r="K14" s="10">
        <v>0.9</v>
      </c>
      <c r="L14" s="10">
        <f t="shared" si="0"/>
        <v>17.899999999999999</v>
      </c>
    </row>
    <row r="15" spans="1:12" ht="121.5" customHeight="1">
      <c r="A15" s="27" t="s">
        <v>305</v>
      </c>
      <c r="B15" s="9"/>
      <c r="C15" s="29" t="s">
        <v>309</v>
      </c>
      <c r="D15" s="31" t="s">
        <v>313</v>
      </c>
      <c r="E15" s="10">
        <v>10</v>
      </c>
      <c r="F15" s="10">
        <v>1.9</v>
      </c>
      <c r="G15" s="10" t="s">
        <v>282</v>
      </c>
      <c r="H15" s="10" t="s">
        <v>283</v>
      </c>
      <c r="I15" s="10" t="s">
        <v>283</v>
      </c>
      <c r="J15" s="10">
        <v>17</v>
      </c>
      <c r="K15" s="10">
        <v>0.9</v>
      </c>
      <c r="L15" s="10">
        <f t="shared" si="0"/>
        <v>17.899999999999999</v>
      </c>
    </row>
    <row r="16" spans="1:12" ht="121.5" customHeight="1">
      <c r="A16" s="27" t="s">
        <v>306</v>
      </c>
      <c r="B16" s="9"/>
      <c r="C16" s="29" t="s">
        <v>310</v>
      </c>
      <c r="D16" s="31" t="s">
        <v>314</v>
      </c>
      <c r="E16" s="10">
        <v>10</v>
      </c>
      <c r="F16" s="10">
        <v>1.9</v>
      </c>
      <c r="G16" s="10" t="s">
        <v>282</v>
      </c>
      <c r="H16" s="10" t="s">
        <v>283</v>
      </c>
      <c r="I16" s="10" t="s">
        <v>283</v>
      </c>
      <c r="J16" s="10">
        <v>17</v>
      </c>
      <c r="K16" s="10">
        <v>0.9</v>
      </c>
      <c r="L16" s="10">
        <f t="shared" si="0"/>
        <v>17.899999999999999</v>
      </c>
    </row>
    <row r="17" spans="1:12" ht="121.5" customHeight="1">
      <c r="A17" s="27" t="s">
        <v>307</v>
      </c>
      <c r="B17" s="9"/>
      <c r="C17" s="29" t="s">
        <v>311</v>
      </c>
      <c r="D17" s="34" t="s">
        <v>315</v>
      </c>
      <c r="E17" s="10">
        <v>10</v>
      </c>
      <c r="F17" s="10">
        <v>1.9</v>
      </c>
      <c r="G17" s="10" t="s">
        <v>282</v>
      </c>
      <c r="H17" s="10" t="s">
        <v>283</v>
      </c>
      <c r="I17" s="10" t="s">
        <v>283</v>
      </c>
      <c r="J17" s="10">
        <v>17</v>
      </c>
      <c r="K17" s="10">
        <v>0.9</v>
      </c>
      <c r="L17" s="10">
        <f t="shared" si="0"/>
        <v>17.899999999999999</v>
      </c>
    </row>
    <row r="18" spans="1:12" ht="121.5" customHeight="1">
      <c r="A18" s="27" t="s">
        <v>308</v>
      </c>
      <c r="B18" s="9"/>
      <c r="C18" s="30" t="s">
        <v>312</v>
      </c>
      <c r="D18" s="33" t="s">
        <v>316</v>
      </c>
      <c r="E18" s="10">
        <v>5</v>
      </c>
      <c r="F18" s="10">
        <v>1.9</v>
      </c>
      <c r="G18" s="10" t="s">
        <v>282</v>
      </c>
      <c r="H18" s="10" t="s">
        <v>283</v>
      </c>
      <c r="I18" s="10" t="s">
        <v>283</v>
      </c>
      <c r="J18" s="10">
        <v>17</v>
      </c>
      <c r="K18" s="10">
        <v>0.9</v>
      </c>
      <c r="L18" s="10">
        <f t="shared" si="0"/>
        <v>17.899999999999999</v>
      </c>
    </row>
    <row r="19" spans="1:12" ht="121.5" customHeight="1">
      <c r="A19" s="27" t="s">
        <v>317</v>
      </c>
      <c r="B19" s="9"/>
      <c r="C19" s="29" t="s">
        <v>335</v>
      </c>
      <c r="D19" s="11" t="s">
        <v>353</v>
      </c>
      <c r="E19" s="10">
        <v>10</v>
      </c>
      <c r="F19" s="10">
        <v>1.9</v>
      </c>
      <c r="G19" s="10" t="s">
        <v>282</v>
      </c>
      <c r="H19" s="10" t="s">
        <v>283</v>
      </c>
      <c r="I19" s="10" t="s">
        <v>283</v>
      </c>
      <c r="J19" s="10">
        <v>17</v>
      </c>
      <c r="K19" s="10">
        <v>0.9</v>
      </c>
      <c r="L19" s="10">
        <f t="shared" si="0"/>
        <v>17.899999999999999</v>
      </c>
    </row>
    <row r="20" spans="1:12" ht="121.5" customHeight="1">
      <c r="A20" s="27" t="s">
        <v>318</v>
      </c>
      <c r="B20" s="9"/>
      <c r="C20" s="30" t="s">
        <v>336</v>
      </c>
      <c r="D20" s="11" t="s">
        <v>354</v>
      </c>
      <c r="E20" s="10">
        <v>20</v>
      </c>
      <c r="F20" s="10">
        <v>1.9</v>
      </c>
      <c r="G20" s="10" t="s">
        <v>282</v>
      </c>
      <c r="H20" s="10" t="s">
        <v>283</v>
      </c>
      <c r="I20" s="10" t="s">
        <v>283</v>
      </c>
      <c r="J20" s="10">
        <v>17</v>
      </c>
      <c r="K20" s="10">
        <v>0.9</v>
      </c>
      <c r="L20" s="10">
        <f t="shared" si="0"/>
        <v>17.899999999999999</v>
      </c>
    </row>
    <row r="21" spans="1:12" ht="121.5" customHeight="1">
      <c r="A21" s="27" t="s">
        <v>319</v>
      </c>
      <c r="B21" s="9"/>
      <c r="C21" s="30" t="s">
        <v>337</v>
      </c>
      <c r="D21" s="11" t="s">
        <v>498</v>
      </c>
      <c r="E21" s="10">
        <v>30</v>
      </c>
      <c r="F21" s="10">
        <v>1.9</v>
      </c>
      <c r="G21" s="10" t="s">
        <v>282</v>
      </c>
      <c r="H21" s="10" t="s">
        <v>283</v>
      </c>
      <c r="I21" s="10" t="s">
        <v>283</v>
      </c>
      <c r="J21" s="10">
        <v>17</v>
      </c>
      <c r="K21" s="10">
        <v>0.9</v>
      </c>
      <c r="L21" s="10">
        <f t="shared" si="0"/>
        <v>17.899999999999999</v>
      </c>
    </row>
    <row r="22" spans="1:12" ht="121.5" customHeight="1">
      <c r="A22" s="27" t="s">
        <v>320</v>
      </c>
      <c r="B22" s="9"/>
      <c r="C22" s="30" t="s">
        <v>338</v>
      </c>
      <c r="D22" s="11" t="s">
        <v>499</v>
      </c>
      <c r="E22" s="10">
        <v>30</v>
      </c>
      <c r="F22" s="10">
        <v>1.9</v>
      </c>
      <c r="G22" s="10" t="s">
        <v>282</v>
      </c>
      <c r="H22" s="10" t="s">
        <v>283</v>
      </c>
      <c r="I22" s="10" t="s">
        <v>283</v>
      </c>
      <c r="J22" s="10">
        <v>17</v>
      </c>
      <c r="K22" s="10">
        <v>0.9</v>
      </c>
      <c r="L22" s="10">
        <f t="shared" si="0"/>
        <v>17.899999999999999</v>
      </c>
    </row>
    <row r="23" spans="1:12" ht="121.5" customHeight="1">
      <c r="A23" s="27" t="s">
        <v>321</v>
      </c>
      <c r="B23" s="9"/>
      <c r="C23" s="30" t="s">
        <v>339</v>
      </c>
      <c r="D23" s="11" t="s">
        <v>355</v>
      </c>
      <c r="E23" s="10">
        <v>10</v>
      </c>
      <c r="F23" s="10">
        <v>1.9</v>
      </c>
      <c r="G23" s="10" t="s">
        <v>282</v>
      </c>
      <c r="H23" s="10" t="s">
        <v>283</v>
      </c>
      <c r="I23" s="10" t="s">
        <v>283</v>
      </c>
      <c r="J23" s="10">
        <v>17</v>
      </c>
      <c r="K23" s="10">
        <v>0.9</v>
      </c>
      <c r="L23" s="10">
        <f t="shared" si="0"/>
        <v>17.899999999999999</v>
      </c>
    </row>
    <row r="24" spans="1:12" ht="121.5" customHeight="1">
      <c r="A24" s="27" t="s">
        <v>322</v>
      </c>
      <c r="B24" s="9"/>
      <c r="C24" s="30" t="s">
        <v>340</v>
      </c>
      <c r="D24" s="11" t="s">
        <v>500</v>
      </c>
      <c r="E24" s="10">
        <v>50</v>
      </c>
      <c r="F24" s="10">
        <v>1.9</v>
      </c>
      <c r="G24" s="10" t="s">
        <v>282</v>
      </c>
      <c r="H24" s="10" t="s">
        <v>283</v>
      </c>
      <c r="I24" s="10" t="s">
        <v>283</v>
      </c>
      <c r="J24" s="10">
        <v>17</v>
      </c>
      <c r="K24" s="10">
        <v>0.9</v>
      </c>
      <c r="L24" s="10">
        <f t="shared" si="0"/>
        <v>17.899999999999999</v>
      </c>
    </row>
    <row r="25" spans="1:12" ht="121.5" customHeight="1">
      <c r="A25" s="27" t="s">
        <v>323</v>
      </c>
      <c r="B25" s="9"/>
      <c r="C25" s="30" t="s">
        <v>341</v>
      </c>
      <c r="D25" s="11" t="s">
        <v>501</v>
      </c>
      <c r="E25" s="10">
        <v>50</v>
      </c>
      <c r="F25" s="10">
        <v>1.9</v>
      </c>
      <c r="G25" s="10" t="s">
        <v>282</v>
      </c>
      <c r="H25" s="10" t="s">
        <v>283</v>
      </c>
      <c r="I25" s="10" t="s">
        <v>283</v>
      </c>
      <c r="J25" s="10">
        <v>17</v>
      </c>
      <c r="K25" s="10">
        <v>0.9</v>
      </c>
      <c r="L25" s="10">
        <f t="shared" si="0"/>
        <v>17.899999999999999</v>
      </c>
    </row>
    <row r="26" spans="1:12" ht="121.5" customHeight="1">
      <c r="A26" s="27" t="s">
        <v>324</v>
      </c>
      <c r="B26" s="9"/>
      <c r="C26" s="30" t="s">
        <v>342</v>
      </c>
      <c r="D26" s="11" t="s">
        <v>502</v>
      </c>
      <c r="E26" s="10">
        <v>50</v>
      </c>
      <c r="F26" s="10">
        <v>1.9</v>
      </c>
      <c r="G26" s="10" t="s">
        <v>282</v>
      </c>
      <c r="H26" s="10" t="s">
        <v>283</v>
      </c>
      <c r="I26" s="10" t="s">
        <v>283</v>
      </c>
      <c r="J26" s="10">
        <v>17</v>
      </c>
      <c r="K26" s="10">
        <v>0.9</v>
      </c>
      <c r="L26" s="10">
        <f t="shared" si="0"/>
        <v>17.899999999999999</v>
      </c>
    </row>
    <row r="27" spans="1:12" ht="121.5" customHeight="1">
      <c r="A27" s="27" t="s">
        <v>325</v>
      </c>
      <c r="B27" s="9"/>
      <c r="C27" s="30" t="s">
        <v>343</v>
      </c>
      <c r="D27" s="11" t="s">
        <v>503</v>
      </c>
      <c r="E27" s="10">
        <v>50</v>
      </c>
      <c r="F27" s="10">
        <v>1.9</v>
      </c>
      <c r="G27" s="10" t="s">
        <v>282</v>
      </c>
      <c r="H27" s="10" t="s">
        <v>283</v>
      </c>
      <c r="I27" s="10" t="s">
        <v>283</v>
      </c>
      <c r="J27" s="10">
        <v>17</v>
      </c>
      <c r="K27" s="10">
        <v>0.9</v>
      </c>
      <c r="L27" s="10">
        <f t="shared" si="0"/>
        <v>17.899999999999999</v>
      </c>
    </row>
    <row r="28" spans="1:12" ht="121.5" customHeight="1">
      <c r="A28" s="27" t="s">
        <v>326</v>
      </c>
      <c r="B28" s="9"/>
      <c r="C28" s="30" t="s">
        <v>344</v>
      </c>
      <c r="D28" s="11" t="s">
        <v>504</v>
      </c>
      <c r="E28" s="10">
        <v>30</v>
      </c>
      <c r="F28" s="10">
        <v>1.9</v>
      </c>
      <c r="G28" s="10" t="s">
        <v>282</v>
      </c>
      <c r="H28" s="10" t="s">
        <v>283</v>
      </c>
      <c r="I28" s="10" t="s">
        <v>283</v>
      </c>
      <c r="J28" s="10">
        <v>17</v>
      </c>
      <c r="K28" s="10">
        <v>0.9</v>
      </c>
      <c r="L28" s="10">
        <f t="shared" si="0"/>
        <v>17.899999999999999</v>
      </c>
    </row>
    <row r="29" spans="1:12" ht="111" customHeight="1">
      <c r="A29" s="27" t="s">
        <v>327</v>
      </c>
      <c r="B29" s="9"/>
      <c r="C29" s="29" t="s">
        <v>345</v>
      </c>
      <c r="D29" s="11" t="s">
        <v>505</v>
      </c>
      <c r="E29" s="10">
        <v>50</v>
      </c>
      <c r="F29" s="10">
        <v>1.9</v>
      </c>
      <c r="G29" s="10" t="s">
        <v>282</v>
      </c>
      <c r="H29" s="10" t="s">
        <v>283</v>
      </c>
      <c r="I29" s="10" t="s">
        <v>283</v>
      </c>
      <c r="J29" s="10">
        <v>17</v>
      </c>
      <c r="K29" s="10">
        <v>0.9</v>
      </c>
      <c r="L29" s="10">
        <f t="shared" si="0"/>
        <v>17.899999999999999</v>
      </c>
    </row>
    <row r="30" spans="1:12" ht="106.5" customHeight="1">
      <c r="A30" s="27" t="s">
        <v>328</v>
      </c>
      <c r="B30" s="9"/>
      <c r="C30" s="29" t="s">
        <v>346</v>
      </c>
      <c r="D30" s="11" t="s">
        <v>353</v>
      </c>
      <c r="E30" s="10">
        <v>10</v>
      </c>
      <c r="F30" s="10">
        <v>1.9</v>
      </c>
      <c r="G30" s="10" t="s">
        <v>282</v>
      </c>
      <c r="H30" s="10" t="s">
        <v>283</v>
      </c>
      <c r="I30" s="10" t="s">
        <v>283</v>
      </c>
      <c r="J30" s="10">
        <v>17</v>
      </c>
      <c r="K30" s="10">
        <v>0.9</v>
      </c>
      <c r="L30" s="10">
        <f t="shared" si="0"/>
        <v>17.899999999999999</v>
      </c>
    </row>
    <row r="31" spans="1:12" ht="98.25" customHeight="1">
      <c r="A31" s="27" t="s">
        <v>329</v>
      </c>
      <c r="B31" s="9"/>
      <c r="C31" s="30" t="s">
        <v>347</v>
      </c>
      <c r="D31" s="11" t="s">
        <v>356</v>
      </c>
      <c r="E31" s="10">
        <v>20</v>
      </c>
      <c r="F31" s="10">
        <v>1.9</v>
      </c>
      <c r="G31" s="10" t="s">
        <v>282</v>
      </c>
      <c r="H31" s="10" t="s">
        <v>283</v>
      </c>
      <c r="I31" s="10" t="s">
        <v>283</v>
      </c>
      <c r="J31" s="10">
        <v>17</v>
      </c>
      <c r="K31" s="10">
        <v>0.9</v>
      </c>
      <c r="L31" s="10">
        <f t="shared" si="0"/>
        <v>17.899999999999999</v>
      </c>
    </row>
    <row r="32" spans="1:12" ht="106.5" customHeight="1">
      <c r="A32" s="27" t="s">
        <v>330</v>
      </c>
      <c r="B32" s="9"/>
      <c r="C32" s="29" t="s">
        <v>348</v>
      </c>
      <c r="D32" s="11" t="s">
        <v>357</v>
      </c>
      <c r="E32" s="10">
        <v>10</v>
      </c>
      <c r="F32" s="10">
        <v>1.9</v>
      </c>
      <c r="G32" s="10" t="s">
        <v>282</v>
      </c>
      <c r="H32" s="10" t="s">
        <v>283</v>
      </c>
      <c r="I32" s="10" t="s">
        <v>283</v>
      </c>
      <c r="J32" s="10">
        <v>17</v>
      </c>
      <c r="K32" s="10">
        <v>0.9</v>
      </c>
      <c r="L32" s="10">
        <f t="shared" si="0"/>
        <v>17.899999999999999</v>
      </c>
    </row>
    <row r="33" spans="1:12" ht="104.25" customHeight="1">
      <c r="A33" s="27" t="s">
        <v>331</v>
      </c>
      <c r="B33" s="9"/>
      <c r="C33" s="29" t="s">
        <v>349</v>
      </c>
      <c r="D33" s="11" t="s">
        <v>506</v>
      </c>
      <c r="E33" s="10">
        <v>30</v>
      </c>
      <c r="F33" s="10">
        <v>1.9</v>
      </c>
      <c r="G33" s="10" t="s">
        <v>282</v>
      </c>
      <c r="H33" s="10" t="s">
        <v>283</v>
      </c>
      <c r="I33" s="10" t="s">
        <v>283</v>
      </c>
      <c r="J33" s="10">
        <v>17</v>
      </c>
      <c r="K33" s="10">
        <v>0.9</v>
      </c>
      <c r="L33" s="10">
        <f t="shared" si="0"/>
        <v>17.899999999999999</v>
      </c>
    </row>
    <row r="34" spans="1:12" ht="105.75" customHeight="1">
      <c r="A34" s="27" t="s">
        <v>332</v>
      </c>
      <c r="B34" s="9"/>
      <c r="C34" s="30" t="s">
        <v>350</v>
      </c>
      <c r="D34" s="11" t="s">
        <v>358</v>
      </c>
      <c r="E34" s="10">
        <v>10</v>
      </c>
      <c r="F34" s="10">
        <v>1.9</v>
      </c>
      <c r="G34" s="10" t="s">
        <v>282</v>
      </c>
      <c r="H34" s="10" t="s">
        <v>283</v>
      </c>
      <c r="I34" s="10" t="s">
        <v>283</v>
      </c>
      <c r="J34" s="10">
        <v>17</v>
      </c>
      <c r="K34" s="10">
        <v>0.9</v>
      </c>
      <c r="L34" s="10">
        <f t="shared" si="0"/>
        <v>17.899999999999999</v>
      </c>
    </row>
    <row r="35" spans="1:12" ht="108.75" customHeight="1">
      <c r="A35" s="27" t="s">
        <v>333</v>
      </c>
      <c r="B35" s="9"/>
      <c r="C35" s="30" t="s">
        <v>351</v>
      </c>
      <c r="D35" s="11" t="s">
        <v>495</v>
      </c>
      <c r="E35" s="10">
        <v>10</v>
      </c>
      <c r="F35" s="10">
        <v>1.9</v>
      </c>
      <c r="G35" s="10" t="s">
        <v>282</v>
      </c>
      <c r="H35" s="10" t="s">
        <v>283</v>
      </c>
      <c r="I35" s="10" t="s">
        <v>283</v>
      </c>
      <c r="J35" s="10">
        <v>17</v>
      </c>
      <c r="K35" s="10">
        <v>0.9</v>
      </c>
      <c r="L35" s="10">
        <f t="shared" si="0"/>
        <v>17.899999999999999</v>
      </c>
    </row>
    <row r="36" spans="1:12" ht="121.5" customHeight="1">
      <c r="A36" s="27" t="s">
        <v>334</v>
      </c>
      <c r="B36" s="9"/>
      <c r="C36" s="30" t="s">
        <v>352</v>
      </c>
      <c r="D36" s="11" t="s">
        <v>359</v>
      </c>
      <c r="E36" s="10">
        <v>10</v>
      </c>
      <c r="F36" s="10">
        <v>1.9</v>
      </c>
      <c r="G36" s="10" t="s">
        <v>282</v>
      </c>
      <c r="H36" s="10" t="s">
        <v>283</v>
      </c>
      <c r="I36" s="10" t="s">
        <v>283</v>
      </c>
      <c r="J36" s="10">
        <v>17</v>
      </c>
      <c r="K36" s="10">
        <v>0.9</v>
      </c>
      <c r="L36" s="10">
        <f t="shared" si="0"/>
        <v>17.899999999999999</v>
      </c>
    </row>
    <row r="37" spans="1:12" ht="163.5" customHeight="1">
      <c r="A37" s="25" t="s">
        <v>360</v>
      </c>
      <c r="B37" s="9"/>
      <c r="C37" s="30" t="s">
        <v>388</v>
      </c>
      <c r="D37" s="33" t="s">
        <v>507</v>
      </c>
      <c r="E37" s="10">
        <v>200</v>
      </c>
      <c r="F37" s="10">
        <v>1.9</v>
      </c>
      <c r="G37" s="10" t="s">
        <v>282</v>
      </c>
      <c r="H37" s="10" t="s">
        <v>283</v>
      </c>
      <c r="I37" s="10" t="s">
        <v>283</v>
      </c>
      <c r="J37" s="10">
        <v>17</v>
      </c>
      <c r="K37" s="10">
        <v>0.9</v>
      </c>
      <c r="L37" s="10">
        <f t="shared" si="0"/>
        <v>17.899999999999999</v>
      </c>
    </row>
    <row r="38" spans="1:12" ht="121.5" customHeight="1">
      <c r="A38" s="25" t="s">
        <v>361</v>
      </c>
      <c r="B38" s="9"/>
      <c r="C38" s="30" t="s">
        <v>389</v>
      </c>
      <c r="D38" s="31" t="s">
        <v>416</v>
      </c>
      <c r="E38" s="10">
        <v>10</v>
      </c>
      <c r="F38" s="10">
        <v>1.9</v>
      </c>
      <c r="G38" s="10" t="s">
        <v>282</v>
      </c>
      <c r="H38" s="10" t="s">
        <v>283</v>
      </c>
      <c r="I38" s="10" t="s">
        <v>283</v>
      </c>
      <c r="J38" s="10">
        <v>17</v>
      </c>
      <c r="K38" s="10">
        <v>0.9</v>
      </c>
      <c r="L38" s="10">
        <f t="shared" si="0"/>
        <v>17.899999999999999</v>
      </c>
    </row>
    <row r="39" spans="1:12" ht="106.5" customHeight="1">
      <c r="A39" s="25" t="s">
        <v>362</v>
      </c>
      <c r="B39" s="9"/>
      <c r="C39" s="30" t="s">
        <v>390</v>
      </c>
      <c r="D39" s="33" t="s">
        <v>508</v>
      </c>
      <c r="E39" s="10">
        <v>30</v>
      </c>
      <c r="F39" s="10">
        <v>1.9</v>
      </c>
      <c r="G39" s="10" t="s">
        <v>282</v>
      </c>
      <c r="H39" s="10" t="s">
        <v>283</v>
      </c>
      <c r="I39" s="10" t="s">
        <v>283</v>
      </c>
      <c r="J39" s="10">
        <v>17</v>
      </c>
      <c r="K39" s="10">
        <v>0.9</v>
      </c>
      <c r="L39" s="10">
        <f t="shared" si="0"/>
        <v>17.899999999999999</v>
      </c>
    </row>
    <row r="40" spans="1:12" ht="121.5" customHeight="1">
      <c r="A40" s="25" t="s">
        <v>363</v>
      </c>
      <c r="B40" s="9"/>
      <c r="C40" s="30" t="s">
        <v>391</v>
      </c>
      <c r="D40" s="33" t="s">
        <v>509</v>
      </c>
      <c r="E40" s="10">
        <v>30</v>
      </c>
      <c r="F40" s="10">
        <v>1.9</v>
      </c>
      <c r="G40" s="10" t="s">
        <v>282</v>
      </c>
      <c r="H40" s="10" t="s">
        <v>283</v>
      </c>
      <c r="I40" s="10" t="s">
        <v>283</v>
      </c>
      <c r="J40" s="10">
        <v>17</v>
      </c>
      <c r="K40" s="10">
        <v>0.9</v>
      </c>
      <c r="L40" s="10">
        <f t="shared" si="0"/>
        <v>17.899999999999999</v>
      </c>
    </row>
    <row r="41" spans="1:12" ht="121.5" customHeight="1">
      <c r="A41" s="25" t="s">
        <v>364</v>
      </c>
      <c r="B41" s="9"/>
      <c r="C41" s="30" t="s">
        <v>392</v>
      </c>
      <c r="D41" s="33" t="s">
        <v>510</v>
      </c>
      <c r="E41" s="10">
        <v>30</v>
      </c>
      <c r="F41" s="10">
        <v>1.9</v>
      </c>
      <c r="G41" s="10" t="s">
        <v>282</v>
      </c>
      <c r="H41" s="10" t="s">
        <v>283</v>
      </c>
      <c r="I41" s="10" t="s">
        <v>283</v>
      </c>
      <c r="J41" s="10">
        <v>17</v>
      </c>
      <c r="K41" s="10">
        <v>0.9</v>
      </c>
      <c r="L41" s="10">
        <f t="shared" si="0"/>
        <v>17.899999999999999</v>
      </c>
    </row>
    <row r="42" spans="1:12" ht="121.5" customHeight="1">
      <c r="A42" s="25" t="s">
        <v>365</v>
      </c>
      <c r="B42" s="9"/>
      <c r="C42" s="30" t="s">
        <v>393</v>
      </c>
      <c r="D42" s="33" t="s">
        <v>511</v>
      </c>
      <c r="E42" s="10">
        <v>50</v>
      </c>
      <c r="F42" s="10">
        <v>1.9</v>
      </c>
      <c r="G42" s="10" t="s">
        <v>282</v>
      </c>
      <c r="H42" s="10" t="s">
        <v>283</v>
      </c>
      <c r="I42" s="10" t="s">
        <v>283</v>
      </c>
      <c r="J42" s="10">
        <v>17</v>
      </c>
      <c r="K42" s="10">
        <v>0.9</v>
      </c>
      <c r="L42" s="10">
        <f t="shared" si="0"/>
        <v>17.899999999999999</v>
      </c>
    </row>
    <row r="43" spans="1:12" ht="121.5" customHeight="1">
      <c r="A43" s="25" t="s">
        <v>366</v>
      </c>
      <c r="B43" s="9"/>
      <c r="C43" s="30" t="s">
        <v>394</v>
      </c>
      <c r="D43" s="35" t="s">
        <v>417</v>
      </c>
      <c r="E43" s="10">
        <v>10</v>
      </c>
      <c r="F43" s="10">
        <v>1.9</v>
      </c>
      <c r="G43" s="10" t="s">
        <v>282</v>
      </c>
      <c r="H43" s="10" t="s">
        <v>283</v>
      </c>
      <c r="I43" s="10" t="s">
        <v>283</v>
      </c>
      <c r="J43" s="10">
        <v>17</v>
      </c>
      <c r="K43" s="10">
        <v>0.9</v>
      </c>
      <c r="L43" s="10">
        <f t="shared" si="0"/>
        <v>17.899999999999999</v>
      </c>
    </row>
    <row r="44" spans="1:12" ht="121.5" customHeight="1">
      <c r="A44" s="25" t="s">
        <v>367</v>
      </c>
      <c r="B44" s="9"/>
      <c r="C44" s="30" t="s">
        <v>395</v>
      </c>
      <c r="D44" s="31" t="s">
        <v>418</v>
      </c>
      <c r="E44" s="10">
        <v>20</v>
      </c>
      <c r="F44" s="10">
        <v>1.9</v>
      </c>
      <c r="G44" s="10" t="s">
        <v>282</v>
      </c>
      <c r="H44" s="10" t="s">
        <v>283</v>
      </c>
      <c r="I44" s="10" t="s">
        <v>283</v>
      </c>
      <c r="J44" s="10">
        <v>17</v>
      </c>
      <c r="K44" s="10">
        <v>0.9</v>
      </c>
      <c r="L44" s="10">
        <f t="shared" si="0"/>
        <v>17.899999999999999</v>
      </c>
    </row>
    <row r="45" spans="1:12" ht="115.5" customHeight="1">
      <c r="A45" s="25" t="s">
        <v>368</v>
      </c>
      <c r="B45" s="9"/>
      <c r="C45" s="30" t="s">
        <v>396</v>
      </c>
      <c r="D45" s="36" t="s">
        <v>419</v>
      </c>
      <c r="E45" s="10">
        <v>20</v>
      </c>
      <c r="F45" s="10">
        <v>1.9</v>
      </c>
      <c r="G45" s="10" t="s">
        <v>282</v>
      </c>
      <c r="H45" s="10" t="s">
        <v>283</v>
      </c>
      <c r="I45" s="10" t="s">
        <v>283</v>
      </c>
      <c r="J45" s="10">
        <v>17</v>
      </c>
      <c r="K45" s="10">
        <v>0.9</v>
      </c>
      <c r="L45" s="10">
        <f t="shared" si="0"/>
        <v>17.899999999999999</v>
      </c>
    </row>
    <row r="46" spans="1:12" ht="121.5" customHeight="1">
      <c r="A46" s="25" t="s">
        <v>369</v>
      </c>
      <c r="B46" s="9"/>
      <c r="C46" s="30" t="s">
        <v>397</v>
      </c>
      <c r="D46" s="33" t="s">
        <v>420</v>
      </c>
      <c r="E46" s="10">
        <v>10</v>
      </c>
      <c r="F46" s="10">
        <v>1.9</v>
      </c>
      <c r="G46" s="10" t="s">
        <v>282</v>
      </c>
      <c r="H46" s="10" t="s">
        <v>283</v>
      </c>
      <c r="I46" s="10" t="s">
        <v>283</v>
      </c>
      <c r="J46" s="10">
        <v>17</v>
      </c>
      <c r="K46" s="10">
        <v>0.9</v>
      </c>
      <c r="L46" s="10">
        <f t="shared" si="0"/>
        <v>17.899999999999999</v>
      </c>
    </row>
    <row r="47" spans="1:12" ht="116.25" customHeight="1">
      <c r="A47" s="25" t="s">
        <v>370</v>
      </c>
      <c r="B47" s="9"/>
      <c r="C47" s="30" t="s">
        <v>398</v>
      </c>
      <c r="D47" s="35" t="s">
        <v>421</v>
      </c>
      <c r="E47" s="10">
        <v>10</v>
      </c>
      <c r="F47" s="10">
        <v>1.9</v>
      </c>
      <c r="G47" s="10" t="s">
        <v>282</v>
      </c>
      <c r="H47" s="10" t="s">
        <v>283</v>
      </c>
      <c r="I47" s="10" t="s">
        <v>283</v>
      </c>
      <c r="J47" s="10">
        <v>17</v>
      </c>
      <c r="K47" s="10">
        <v>0.9</v>
      </c>
      <c r="L47" s="10">
        <f t="shared" si="0"/>
        <v>17.899999999999999</v>
      </c>
    </row>
    <row r="48" spans="1:12" ht="114.75" customHeight="1">
      <c r="A48" s="25" t="s">
        <v>371</v>
      </c>
      <c r="B48" s="9"/>
      <c r="C48" s="30" t="s">
        <v>399</v>
      </c>
      <c r="D48" s="31" t="s">
        <v>422</v>
      </c>
      <c r="E48" s="10">
        <v>20</v>
      </c>
      <c r="F48" s="10">
        <v>1.9</v>
      </c>
      <c r="G48" s="10" t="s">
        <v>282</v>
      </c>
      <c r="H48" s="10" t="s">
        <v>283</v>
      </c>
      <c r="I48" s="10" t="s">
        <v>283</v>
      </c>
      <c r="J48" s="10">
        <v>17</v>
      </c>
      <c r="K48" s="10">
        <v>0.9</v>
      </c>
      <c r="L48" s="10">
        <f t="shared" si="0"/>
        <v>17.899999999999999</v>
      </c>
    </row>
    <row r="49" spans="1:12" ht="115.5" customHeight="1">
      <c r="A49" s="25" t="s">
        <v>372</v>
      </c>
      <c r="B49" s="9"/>
      <c r="C49" s="30" t="s">
        <v>400</v>
      </c>
      <c r="D49" s="35" t="s">
        <v>423</v>
      </c>
      <c r="E49" s="10">
        <v>20</v>
      </c>
      <c r="F49" s="10">
        <v>1.9</v>
      </c>
      <c r="G49" s="10" t="s">
        <v>282</v>
      </c>
      <c r="H49" s="10" t="s">
        <v>283</v>
      </c>
      <c r="I49" s="10" t="s">
        <v>283</v>
      </c>
      <c r="J49" s="10">
        <v>17</v>
      </c>
      <c r="K49" s="10">
        <v>0.9</v>
      </c>
      <c r="L49" s="10">
        <f t="shared" si="0"/>
        <v>17.899999999999999</v>
      </c>
    </row>
    <row r="50" spans="1:12" ht="117" customHeight="1">
      <c r="A50" s="25" t="s">
        <v>373</v>
      </c>
      <c r="B50" s="9"/>
      <c r="C50" s="30" t="s">
        <v>401</v>
      </c>
      <c r="D50" s="35" t="s">
        <v>424</v>
      </c>
      <c r="E50" s="10">
        <v>10</v>
      </c>
      <c r="F50" s="10">
        <v>1.9</v>
      </c>
      <c r="G50" s="10" t="s">
        <v>282</v>
      </c>
      <c r="H50" s="10" t="s">
        <v>283</v>
      </c>
      <c r="I50" s="10" t="s">
        <v>283</v>
      </c>
      <c r="J50" s="10">
        <v>17</v>
      </c>
      <c r="K50" s="10">
        <v>0.9</v>
      </c>
      <c r="L50" s="10">
        <f t="shared" si="0"/>
        <v>17.899999999999999</v>
      </c>
    </row>
    <row r="51" spans="1:12" ht="111" customHeight="1">
      <c r="A51" s="25" t="s">
        <v>374</v>
      </c>
      <c r="B51" s="9"/>
      <c r="C51" s="30" t="s">
        <v>402</v>
      </c>
      <c r="D51" s="35" t="s">
        <v>425</v>
      </c>
      <c r="E51" s="10">
        <v>20</v>
      </c>
      <c r="F51" s="10">
        <v>1.9</v>
      </c>
      <c r="G51" s="10" t="s">
        <v>282</v>
      </c>
      <c r="H51" s="10" t="s">
        <v>283</v>
      </c>
      <c r="I51" s="10" t="s">
        <v>283</v>
      </c>
      <c r="J51" s="10">
        <v>17</v>
      </c>
      <c r="K51" s="10">
        <v>0.9</v>
      </c>
      <c r="L51" s="10">
        <f t="shared" si="0"/>
        <v>17.899999999999999</v>
      </c>
    </row>
    <row r="52" spans="1:12" ht="121.5" customHeight="1">
      <c r="A52" s="25" t="s">
        <v>375</v>
      </c>
      <c r="B52" s="9"/>
      <c r="C52" s="30" t="s">
        <v>403</v>
      </c>
      <c r="D52" s="35" t="s">
        <v>426</v>
      </c>
      <c r="E52" s="10">
        <v>20</v>
      </c>
      <c r="F52" s="10">
        <v>1.9</v>
      </c>
      <c r="G52" s="10" t="s">
        <v>282</v>
      </c>
      <c r="H52" s="10" t="s">
        <v>283</v>
      </c>
      <c r="I52" s="10" t="s">
        <v>283</v>
      </c>
      <c r="J52" s="10">
        <v>17</v>
      </c>
      <c r="K52" s="10">
        <v>0.9</v>
      </c>
      <c r="L52" s="10">
        <f t="shared" si="0"/>
        <v>17.899999999999999</v>
      </c>
    </row>
    <row r="53" spans="1:12" ht="121.5" customHeight="1">
      <c r="A53" s="25" t="s">
        <v>376</v>
      </c>
      <c r="B53" s="9"/>
      <c r="C53" s="30" t="s">
        <v>404</v>
      </c>
      <c r="D53" s="35" t="s">
        <v>427</v>
      </c>
      <c r="E53" s="10">
        <v>20</v>
      </c>
      <c r="F53" s="10">
        <v>1.9</v>
      </c>
      <c r="G53" s="10" t="s">
        <v>282</v>
      </c>
      <c r="H53" s="10" t="s">
        <v>283</v>
      </c>
      <c r="I53" s="10" t="s">
        <v>283</v>
      </c>
      <c r="J53" s="10">
        <v>17</v>
      </c>
      <c r="K53" s="10">
        <v>0.9</v>
      </c>
      <c r="L53" s="10">
        <f t="shared" si="0"/>
        <v>17.899999999999999</v>
      </c>
    </row>
    <row r="54" spans="1:12" ht="121.5" customHeight="1">
      <c r="A54" s="25" t="s">
        <v>377</v>
      </c>
      <c r="B54" s="9"/>
      <c r="C54" s="30" t="s">
        <v>405</v>
      </c>
      <c r="D54" s="35" t="s">
        <v>428</v>
      </c>
      <c r="E54" s="10">
        <v>10</v>
      </c>
      <c r="F54" s="10">
        <v>1.9</v>
      </c>
      <c r="G54" s="10" t="s">
        <v>282</v>
      </c>
      <c r="H54" s="10" t="s">
        <v>283</v>
      </c>
      <c r="I54" s="10" t="s">
        <v>283</v>
      </c>
      <c r="J54" s="10">
        <v>17</v>
      </c>
      <c r="K54" s="10">
        <v>0.9</v>
      </c>
      <c r="L54" s="10">
        <f t="shared" si="0"/>
        <v>17.899999999999999</v>
      </c>
    </row>
    <row r="55" spans="1:12" ht="121.5" customHeight="1">
      <c r="A55" s="25" t="s">
        <v>378</v>
      </c>
      <c r="B55" s="9"/>
      <c r="C55" s="30" t="s">
        <v>406</v>
      </c>
      <c r="D55" s="35" t="s">
        <v>429</v>
      </c>
      <c r="E55" s="10">
        <v>20</v>
      </c>
      <c r="F55" s="10">
        <v>1.9</v>
      </c>
      <c r="G55" s="10" t="s">
        <v>282</v>
      </c>
      <c r="H55" s="10" t="s">
        <v>283</v>
      </c>
      <c r="I55" s="10" t="s">
        <v>283</v>
      </c>
      <c r="J55" s="10">
        <v>17</v>
      </c>
      <c r="K55" s="10">
        <v>0.9</v>
      </c>
      <c r="L55" s="10">
        <f t="shared" si="0"/>
        <v>17.899999999999999</v>
      </c>
    </row>
    <row r="56" spans="1:12" ht="121.5" customHeight="1">
      <c r="A56" s="25" t="s">
        <v>379</v>
      </c>
      <c r="B56" s="9"/>
      <c r="C56" s="30" t="s">
        <v>407</v>
      </c>
      <c r="D56" s="35" t="s">
        <v>430</v>
      </c>
      <c r="E56" s="10">
        <v>20</v>
      </c>
      <c r="F56" s="10">
        <v>1.9</v>
      </c>
      <c r="G56" s="10" t="s">
        <v>282</v>
      </c>
      <c r="H56" s="10" t="s">
        <v>283</v>
      </c>
      <c r="I56" s="10" t="s">
        <v>283</v>
      </c>
      <c r="J56" s="10">
        <v>17</v>
      </c>
      <c r="K56" s="10">
        <v>0.9</v>
      </c>
      <c r="L56" s="10">
        <f t="shared" si="0"/>
        <v>17.899999999999999</v>
      </c>
    </row>
    <row r="57" spans="1:12" ht="121.5" customHeight="1">
      <c r="A57" s="25" t="s">
        <v>380</v>
      </c>
      <c r="B57" s="9"/>
      <c r="C57" s="30" t="s">
        <v>408</v>
      </c>
      <c r="D57" s="35" t="s">
        <v>431</v>
      </c>
      <c r="E57" s="10">
        <v>20</v>
      </c>
      <c r="F57" s="10">
        <v>1.9</v>
      </c>
      <c r="G57" s="10" t="s">
        <v>282</v>
      </c>
      <c r="H57" s="10" t="s">
        <v>283</v>
      </c>
      <c r="I57" s="10" t="s">
        <v>283</v>
      </c>
      <c r="J57" s="10">
        <v>17</v>
      </c>
      <c r="K57" s="10">
        <v>0.9</v>
      </c>
      <c r="L57" s="10">
        <f t="shared" si="0"/>
        <v>17.899999999999999</v>
      </c>
    </row>
    <row r="58" spans="1:12" ht="121.5" customHeight="1">
      <c r="A58" s="25" t="s">
        <v>381</v>
      </c>
      <c r="B58" s="9"/>
      <c r="C58" s="30" t="s">
        <v>409</v>
      </c>
      <c r="D58" s="35" t="s">
        <v>432</v>
      </c>
      <c r="E58" s="10">
        <v>10</v>
      </c>
      <c r="F58" s="10">
        <v>1.9</v>
      </c>
      <c r="G58" s="10" t="s">
        <v>282</v>
      </c>
      <c r="H58" s="10" t="s">
        <v>283</v>
      </c>
      <c r="I58" s="10" t="s">
        <v>283</v>
      </c>
      <c r="J58" s="10">
        <v>17</v>
      </c>
      <c r="K58" s="10">
        <v>0.9</v>
      </c>
      <c r="L58" s="10">
        <f t="shared" si="0"/>
        <v>17.899999999999999</v>
      </c>
    </row>
    <row r="59" spans="1:12" ht="121.5" customHeight="1">
      <c r="A59" s="25" t="s">
        <v>382</v>
      </c>
      <c r="B59" s="9"/>
      <c r="C59" s="30" t="s">
        <v>410</v>
      </c>
      <c r="D59" s="35" t="s">
        <v>433</v>
      </c>
      <c r="E59" s="10">
        <v>20</v>
      </c>
      <c r="F59" s="10">
        <v>1.9</v>
      </c>
      <c r="G59" s="10" t="s">
        <v>282</v>
      </c>
      <c r="H59" s="10" t="s">
        <v>283</v>
      </c>
      <c r="I59" s="10" t="s">
        <v>283</v>
      </c>
      <c r="J59" s="10">
        <v>17</v>
      </c>
      <c r="K59" s="10">
        <v>0.9</v>
      </c>
      <c r="L59" s="10">
        <f t="shared" si="0"/>
        <v>17.899999999999999</v>
      </c>
    </row>
    <row r="60" spans="1:12" ht="121.5" customHeight="1">
      <c r="A60" s="25" t="s">
        <v>383</v>
      </c>
      <c r="B60" s="9"/>
      <c r="C60" s="30" t="s">
        <v>411</v>
      </c>
      <c r="D60" s="35" t="s">
        <v>434</v>
      </c>
      <c r="E60" s="10">
        <v>10</v>
      </c>
      <c r="F60" s="10">
        <v>1.9</v>
      </c>
      <c r="G60" s="10" t="s">
        <v>282</v>
      </c>
      <c r="H60" s="10" t="s">
        <v>283</v>
      </c>
      <c r="I60" s="10" t="s">
        <v>283</v>
      </c>
      <c r="J60" s="10">
        <v>17</v>
      </c>
      <c r="K60" s="10">
        <v>0.9</v>
      </c>
      <c r="L60" s="10">
        <f t="shared" si="0"/>
        <v>17.899999999999999</v>
      </c>
    </row>
    <row r="61" spans="1:12" ht="121.5" customHeight="1">
      <c r="A61" s="25" t="s">
        <v>384</v>
      </c>
      <c r="B61" s="9"/>
      <c r="C61" s="30" t="s">
        <v>412</v>
      </c>
      <c r="D61" s="35" t="s">
        <v>435</v>
      </c>
      <c r="E61" s="10">
        <v>10</v>
      </c>
      <c r="F61" s="10">
        <v>1.9</v>
      </c>
      <c r="G61" s="10" t="s">
        <v>282</v>
      </c>
      <c r="H61" s="10" t="s">
        <v>283</v>
      </c>
      <c r="I61" s="10" t="s">
        <v>283</v>
      </c>
      <c r="J61" s="10">
        <v>17</v>
      </c>
      <c r="K61" s="10">
        <v>0.9</v>
      </c>
      <c r="L61" s="10">
        <f t="shared" si="0"/>
        <v>17.899999999999999</v>
      </c>
    </row>
    <row r="62" spans="1:12" ht="121.5" customHeight="1">
      <c r="A62" s="25" t="s">
        <v>385</v>
      </c>
      <c r="B62" s="9"/>
      <c r="C62" s="30" t="s">
        <v>413</v>
      </c>
      <c r="D62" s="35" t="s">
        <v>436</v>
      </c>
      <c r="E62" s="10">
        <v>10</v>
      </c>
      <c r="F62" s="10">
        <v>1.9</v>
      </c>
      <c r="G62" s="10" t="s">
        <v>282</v>
      </c>
      <c r="H62" s="10" t="s">
        <v>283</v>
      </c>
      <c r="I62" s="10" t="s">
        <v>283</v>
      </c>
      <c r="J62" s="10">
        <v>17</v>
      </c>
      <c r="K62" s="10">
        <v>0.9</v>
      </c>
      <c r="L62" s="10">
        <f t="shared" si="0"/>
        <v>17.899999999999999</v>
      </c>
    </row>
    <row r="63" spans="1:12" ht="121.5" customHeight="1">
      <c r="A63" s="25" t="s">
        <v>386</v>
      </c>
      <c r="B63" s="9"/>
      <c r="C63" s="30" t="s">
        <v>414</v>
      </c>
      <c r="D63" s="33" t="s">
        <v>512</v>
      </c>
      <c r="E63" s="10">
        <v>50</v>
      </c>
      <c r="F63" s="10">
        <v>1.9</v>
      </c>
      <c r="G63" s="10" t="s">
        <v>282</v>
      </c>
      <c r="H63" s="10" t="s">
        <v>283</v>
      </c>
      <c r="I63" s="10" t="s">
        <v>283</v>
      </c>
      <c r="J63" s="10">
        <v>17</v>
      </c>
      <c r="K63" s="10">
        <v>0.9</v>
      </c>
      <c r="L63" s="10">
        <f t="shared" si="0"/>
        <v>17.899999999999999</v>
      </c>
    </row>
    <row r="64" spans="1:12" ht="109.5" customHeight="1">
      <c r="A64" s="25" t="s">
        <v>387</v>
      </c>
      <c r="B64" s="9"/>
      <c r="C64" s="30" t="s">
        <v>415</v>
      </c>
      <c r="D64" s="35" t="s">
        <v>437</v>
      </c>
      <c r="E64" s="10">
        <v>10</v>
      </c>
      <c r="F64" s="10">
        <v>1.9</v>
      </c>
      <c r="G64" s="10" t="s">
        <v>282</v>
      </c>
      <c r="H64" s="10" t="s">
        <v>283</v>
      </c>
      <c r="I64" s="10" t="s">
        <v>283</v>
      </c>
      <c r="J64" s="10">
        <v>17</v>
      </c>
      <c r="K64" s="10">
        <v>0.9</v>
      </c>
      <c r="L64" s="10">
        <f t="shared" si="0"/>
        <v>17.899999999999999</v>
      </c>
    </row>
    <row r="65" spans="1:12" ht="114" customHeight="1">
      <c r="A65" s="25" t="s">
        <v>438</v>
      </c>
      <c r="B65" s="9"/>
      <c r="C65" s="30" t="s">
        <v>455</v>
      </c>
      <c r="D65" s="35" t="s">
        <v>472</v>
      </c>
      <c r="E65" s="10">
        <v>20</v>
      </c>
      <c r="F65" s="10">
        <v>1.9</v>
      </c>
      <c r="G65" s="10" t="s">
        <v>282</v>
      </c>
      <c r="H65" s="10" t="s">
        <v>283</v>
      </c>
      <c r="I65" s="10" t="s">
        <v>283</v>
      </c>
      <c r="J65" s="10">
        <v>17</v>
      </c>
      <c r="K65" s="10">
        <v>0.9</v>
      </c>
      <c r="L65" s="10">
        <f t="shared" si="0"/>
        <v>17.899999999999999</v>
      </c>
    </row>
    <row r="66" spans="1:12" ht="111.75" customHeight="1">
      <c r="A66" s="25" t="s">
        <v>439</v>
      </c>
      <c r="B66" s="9"/>
      <c r="C66" s="30" t="s">
        <v>456</v>
      </c>
      <c r="D66" s="35" t="s">
        <v>473</v>
      </c>
      <c r="E66" s="10">
        <v>20</v>
      </c>
      <c r="F66" s="10">
        <v>1.9</v>
      </c>
      <c r="G66" s="10" t="s">
        <v>282</v>
      </c>
      <c r="H66" s="10" t="s">
        <v>283</v>
      </c>
      <c r="I66" s="10" t="s">
        <v>283</v>
      </c>
      <c r="J66" s="10">
        <v>17</v>
      </c>
      <c r="K66" s="10">
        <v>0.9</v>
      </c>
      <c r="L66" s="10">
        <f t="shared" si="0"/>
        <v>17.899999999999999</v>
      </c>
    </row>
    <row r="67" spans="1:12" ht="110.25" customHeight="1">
      <c r="A67" s="25" t="s">
        <v>440</v>
      </c>
      <c r="B67" s="9"/>
      <c r="C67" s="30" t="s">
        <v>457</v>
      </c>
      <c r="D67" s="35" t="s">
        <v>474</v>
      </c>
      <c r="E67" s="10">
        <v>11</v>
      </c>
      <c r="F67" s="10">
        <v>1.9</v>
      </c>
      <c r="G67" s="10" t="s">
        <v>282</v>
      </c>
      <c r="H67" s="10" t="s">
        <v>283</v>
      </c>
      <c r="I67" s="10" t="s">
        <v>283</v>
      </c>
      <c r="J67" s="10">
        <v>17</v>
      </c>
      <c r="K67" s="10">
        <v>0.9</v>
      </c>
      <c r="L67" s="10">
        <f t="shared" ref="L67:L84" si="1">J67+K67</f>
        <v>17.899999999999999</v>
      </c>
    </row>
    <row r="68" spans="1:12" ht="121.5" customHeight="1">
      <c r="A68" s="25" t="s">
        <v>441</v>
      </c>
      <c r="B68" s="9"/>
      <c r="C68" s="30" t="s">
        <v>458</v>
      </c>
      <c r="D68" s="35" t="s">
        <v>475</v>
      </c>
      <c r="E68" s="10">
        <v>20</v>
      </c>
      <c r="F68" s="10">
        <v>1.9</v>
      </c>
      <c r="G68" s="10" t="s">
        <v>282</v>
      </c>
      <c r="H68" s="10" t="s">
        <v>283</v>
      </c>
      <c r="I68" s="10" t="s">
        <v>283</v>
      </c>
      <c r="J68" s="10">
        <v>17</v>
      </c>
      <c r="K68" s="10">
        <v>0.9</v>
      </c>
      <c r="L68" s="10">
        <f t="shared" si="1"/>
        <v>17.899999999999999</v>
      </c>
    </row>
    <row r="69" spans="1:12" ht="121.5" customHeight="1">
      <c r="A69" s="25" t="s">
        <v>442</v>
      </c>
      <c r="B69" s="9"/>
      <c r="C69" s="30" t="s">
        <v>459</v>
      </c>
      <c r="D69" s="35" t="s">
        <v>476</v>
      </c>
      <c r="E69" s="10">
        <v>10</v>
      </c>
      <c r="F69" s="10">
        <v>1.9</v>
      </c>
      <c r="G69" s="10" t="s">
        <v>282</v>
      </c>
      <c r="H69" s="10" t="s">
        <v>283</v>
      </c>
      <c r="I69" s="10" t="s">
        <v>283</v>
      </c>
      <c r="J69" s="10">
        <v>17</v>
      </c>
      <c r="K69" s="10">
        <v>0.9</v>
      </c>
      <c r="L69" s="10">
        <f t="shared" si="1"/>
        <v>17.899999999999999</v>
      </c>
    </row>
    <row r="70" spans="1:12" ht="115.5" customHeight="1">
      <c r="A70" s="25" t="s">
        <v>443</v>
      </c>
      <c r="B70" s="9"/>
      <c r="C70" s="30" t="s">
        <v>460</v>
      </c>
      <c r="D70" s="33" t="s">
        <v>513</v>
      </c>
      <c r="E70" s="10">
        <v>30</v>
      </c>
      <c r="F70" s="10">
        <v>1.9</v>
      </c>
      <c r="G70" s="10" t="s">
        <v>282</v>
      </c>
      <c r="H70" s="10" t="s">
        <v>283</v>
      </c>
      <c r="I70" s="10" t="s">
        <v>283</v>
      </c>
      <c r="J70" s="10">
        <v>17</v>
      </c>
      <c r="K70" s="10">
        <v>0.9</v>
      </c>
      <c r="L70" s="10">
        <f t="shared" si="1"/>
        <v>17.899999999999999</v>
      </c>
    </row>
    <row r="71" spans="1:12" ht="121.5" customHeight="1">
      <c r="A71" s="25" t="s">
        <v>444</v>
      </c>
      <c r="B71" s="9"/>
      <c r="C71" s="30" t="s">
        <v>461</v>
      </c>
      <c r="D71" s="35" t="s">
        <v>477</v>
      </c>
      <c r="E71" s="10">
        <v>10</v>
      </c>
      <c r="F71" s="10">
        <v>1.9</v>
      </c>
      <c r="G71" s="10" t="s">
        <v>282</v>
      </c>
      <c r="H71" s="10" t="s">
        <v>283</v>
      </c>
      <c r="I71" s="10" t="s">
        <v>283</v>
      </c>
      <c r="J71" s="10">
        <v>17</v>
      </c>
      <c r="K71" s="10">
        <v>0.9</v>
      </c>
      <c r="L71" s="10">
        <f t="shared" si="1"/>
        <v>17.899999999999999</v>
      </c>
    </row>
    <row r="72" spans="1:12" ht="112.5" customHeight="1">
      <c r="A72" s="25" t="s">
        <v>445</v>
      </c>
      <c r="B72" s="9"/>
      <c r="C72" s="30" t="s">
        <v>462</v>
      </c>
      <c r="D72" s="35" t="s">
        <v>478</v>
      </c>
      <c r="E72" s="10">
        <v>5</v>
      </c>
      <c r="F72" s="10">
        <v>1.9</v>
      </c>
      <c r="G72" s="10" t="s">
        <v>282</v>
      </c>
      <c r="H72" s="10" t="s">
        <v>283</v>
      </c>
      <c r="I72" s="10" t="s">
        <v>283</v>
      </c>
      <c r="J72" s="10">
        <v>17</v>
      </c>
      <c r="K72" s="10">
        <v>0.9</v>
      </c>
      <c r="L72" s="10">
        <f t="shared" si="1"/>
        <v>17.899999999999999</v>
      </c>
    </row>
    <row r="73" spans="1:12" ht="118.5" customHeight="1">
      <c r="A73" s="25" t="s">
        <v>446</v>
      </c>
      <c r="B73" s="9"/>
      <c r="C73" s="30" t="s">
        <v>463</v>
      </c>
      <c r="D73" s="35" t="s">
        <v>479</v>
      </c>
      <c r="E73" s="10">
        <v>20</v>
      </c>
      <c r="F73" s="10">
        <v>1.9</v>
      </c>
      <c r="G73" s="10" t="s">
        <v>282</v>
      </c>
      <c r="H73" s="10" t="s">
        <v>283</v>
      </c>
      <c r="I73" s="10" t="s">
        <v>283</v>
      </c>
      <c r="J73" s="10">
        <v>17</v>
      </c>
      <c r="K73" s="10">
        <v>0.9</v>
      </c>
      <c r="L73" s="10">
        <f t="shared" si="1"/>
        <v>17.899999999999999</v>
      </c>
    </row>
    <row r="74" spans="1:12" ht="118.5" customHeight="1">
      <c r="A74" s="25" t="s">
        <v>447</v>
      </c>
      <c r="B74" s="9"/>
      <c r="C74" s="30" t="s">
        <v>464</v>
      </c>
      <c r="D74" s="35" t="s">
        <v>480</v>
      </c>
      <c r="E74" s="10">
        <v>20</v>
      </c>
      <c r="F74" s="10">
        <v>1.9</v>
      </c>
      <c r="G74" s="10" t="s">
        <v>282</v>
      </c>
      <c r="H74" s="10" t="s">
        <v>283</v>
      </c>
      <c r="I74" s="10" t="s">
        <v>283</v>
      </c>
      <c r="J74" s="10">
        <v>17</v>
      </c>
      <c r="K74" s="10">
        <v>0.9</v>
      </c>
      <c r="L74" s="10">
        <f t="shared" si="1"/>
        <v>17.899999999999999</v>
      </c>
    </row>
    <row r="75" spans="1:12" ht="121.5" customHeight="1">
      <c r="A75" s="25" t="s">
        <v>448</v>
      </c>
      <c r="B75" s="9"/>
      <c r="C75" s="30" t="s">
        <v>465</v>
      </c>
      <c r="D75" s="35" t="s">
        <v>481</v>
      </c>
      <c r="E75" s="10">
        <v>10</v>
      </c>
      <c r="F75" s="10">
        <v>1.9</v>
      </c>
      <c r="G75" s="10" t="s">
        <v>282</v>
      </c>
      <c r="H75" s="10" t="s">
        <v>283</v>
      </c>
      <c r="I75" s="10" t="s">
        <v>283</v>
      </c>
      <c r="J75" s="10">
        <v>17</v>
      </c>
      <c r="K75" s="10">
        <v>0.9</v>
      </c>
      <c r="L75" s="10">
        <f t="shared" si="1"/>
        <v>17.899999999999999</v>
      </c>
    </row>
    <row r="76" spans="1:12" ht="121.5" customHeight="1">
      <c r="A76" s="25" t="s">
        <v>449</v>
      </c>
      <c r="B76" s="9"/>
      <c r="C76" s="30" t="s">
        <v>466</v>
      </c>
      <c r="D76" s="35" t="s">
        <v>514</v>
      </c>
      <c r="E76" s="10">
        <v>20</v>
      </c>
      <c r="F76" s="10">
        <v>1.9</v>
      </c>
      <c r="G76" s="10" t="s">
        <v>282</v>
      </c>
      <c r="H76" s="10" t="s">
        <v>283</v>
      </c>
      <c r="I76" s="10" t="s">
        <v>283</v>
      </c>
      <c r="J76" s="10">
        <v>17</v>
      </c>
      <c r="K76" s="10">
        <v>0.9</v>
      </c>
      <c r="L76" s="10">
        <f t="shared" si="1"/>
        <v>17.899999999999999</v>
      </c>
    </row>
    <row r="77" spans="1:12" ht="121.5" customHeight="1">
      <c r="A77" s="25" t="s">
        <v>450</v>
      </c>
      <c r="B77" s="9"/>
      <c r="C77" s="30" t="s">
        <v>467</v>
      </c>
      <c r="D77" s="35" t="s">
        <v>482</v>
      </c>
      <c r="E77" s="10">
        <v>10</v>
      </c>
      <c r="F77" s="10">
        <v>1.9</v>
      </c>
      <c r="G77" s="10" t="s">
        <v>282</v>
      </c>
      <c r="H77" s="10" t="s">
        <v>283</v>
      </c>
      <c r="I77" s="10" t="s">
        <v>283</v>
      </c>
      <c r="J77" s="10">
        <v>17</v>
      </c>
      <c r="K77" s="10">
        <v>0.9</v>
      </c>
      <c r="L77" s="10">
        <f t="shared" si="1"/>
        <v>17.899999999999999</v>
      </c>
    </row>
    <row r="78" spans="1:12" ht="121.5" customHeight="1">
      <c r="A78" s="25" t="s">
        <v>451</v>
      </c>
      <c r="B78" s="9"/>
      <c r="C78" s="30" t="s">
        <v>468</v>
      </c>
      <c r="D78" s="35" t="s">
        <v>483</v>
      </c>
      <c r="E78" s="10">
        <v>9</v>
      </c>
      <c r="F78" s="10">
        <v>1.9</v>
      </c>
      <c r="G78" s="10" t="s">
        <v>282</v>
      </c>
      <c r="H78" s="10" t="s">
        <v>283</v>
      </c>
      <c r="I78" s="10" t="s">
        <v>283</v>
      </c>
      <c r="J78" s="10">
        <v>17</v>
      </c>
      <c r="K78" s="10">
        <v>0.9</v>
      </c>
      <c r="L78" s="10">
        <f t="shared" si="1"/>
        <v>17.899999999999999</v>
      </c>
    </row>
    <row r="79" spans="1:12" ht="121.5" customHeight="1">
      <c r="A79" s="25" t="s">
        <v>452</v>
      </c>
      <c r="B79" s="9"/>
      <c r="C79" s="30" t="s">
        <v>469</v>
      </c>
      <c r="D79" s="35" t="s">
        <v>484</v>
      </c>
      <c r="E79" s="10">
        <v>20</v>
      </c>
      <c r="F79" s="10">
        <v>1.9</v>
      </c>
      <c r="G79" s="10" t="s">
        <v>282</v>
      </c>
      <c r="H79" s="10" t="s">
        <v>283</v>
      </c>
      <c r="I79" s="10" t="s">
        <v>283</v>
      </c>
      <c r="J79" s="10">
        <v>17</v>
      </c>
      <c r="K79" s="10">
        <v>0.9</v>
      </c>
      <c r="L79" s="10">
        <f t="shared" si="1"/>
        <v>17.899999999999999</v>
      </c>
    </row>
    <row r="80" spans="1:12" ht="115.5" customHeight="1">
      <c r="A80" s="25" t="s">
        <v>453</v>
      </c>
      <c r="B80" s="9"/>
      <c r="C80" s="30" t="s">
        <v>470</v>
      </c>
      <c r="D80" s="35" t="s">
        <v>485</v>
      </c>
      <c r="E80" s="10">
        <v>10</v>
      </c>
      <c r="F80" s="10">
        <v>1.9</v>
      </c>
      <c r="G80" s="10" t="s">
        <v>282</v>
      </c>
      <c r="H80" s="10" t="s">
        <v>283</v>
      </c>
      <c r="I80" s="10" t="s">
        <v>283</v>
      </c>
      <c r="J80" s="10">
        <v>17</v>
      </c>
      <c r="K80" s="10">
        <v>0.9</v>
      </c>
      <c r="L80" s="10">
        <f t="shared" si="1"/>
        <v>17.899999999999999</v>
      </c>
    </row>
    <row r="81" spans="1:12" ht="121.5" customHeight="1">
      <c r="A81" s="25" t="s">
        <v>454</v>
      </c>
      <c r="B81" s="9"/>
      <c r="C81" s="30" t="s">
        <v>471</v>
      </c>
      <c r="D81" s="35" t="s">
        <v>486</v>
      </c>
      <c r="E81" s="10">
        <v>10</v>
      </c>
      <c r="F81" s="10">
        <v>1.9</v>
      </c>
      <c r="G81" s="10" t="s">
        <v>282</v>
      </c>
      <c r="H81" s="10" t="s">
        <v>283</v>
      </c>
      <c r="I81" s="10" t="s">
        <v>283</v>
      </c>
      <c r="J81" s="10">
        <v>17</v>
      </c>
      <c r="K81" s="10">
        <v>0.9</v>
      </c>
      <c r="L81" s="10">
        <f t="shared" si="1"/>
        <v>17.899999999999999</v>
      </c>
    </row>
    <row r="82" spans="1:12" ht="121.5" customHeight="1">
      <c r="A82" s="27" t="s">
        <v>487</v>
      </c>
      <c r="B82" s="9"/>
      <c r="C82" s="30" t="s">
        <v>492</v>
      </c>
      <c r="D82" s="35" t="s">
        <v>490</v>
      </c>
      <c r="E82" s="10">
        <v>20</v>
      </c>
      <c r="F82" s="10">
        <v>1.83</v>
      </c>
      <c r="G82" s="10" t="s">
        <v>282</v>
      </c>
      <c r="H82" s="10" t="s">
        <v>283</v>
      </c>
      <c r="I82" s="10" t="s">
        <v>283</v>
      </c>
      <c r="J82" s="10">
        <v>13.5</v>
      </c>
      <c r="K82" s="10">
        <v>0.9</v>
      </c>
      <c r="L82" s="10">
        <f t="shared" si="1"/>
        <v>14.4</v>
      </c>
    </row>
    <row r="83" spans="1:12" ht="121.5" customHeight="1">
      <c r="A83" s="27" t="s">
        <v>488</v>
      </c>
      <c r="B83" s="9"/>
      <c r="C83" s="30" t="s">
        <v>493</v>
      </c>
      <c r="D83" s="33" t="s">
        <v>420</v>
      </c>
      <c r="E83" s="10">
        <v>10</v>
      </c>
      <c r="F83" s="10">
        <v>1.83</v>
      </c>
      <c r="G83" s="10" t="s">
        <v>282</v>
      </c>
      <c r="H83" s="10" t="s">
        <v>283</v>
      </c>
      <c r="I83" s="10" t="s">
        <v>283</v>
      </c>
      <c r="J83" s="10">
        <v>13.5</v>
      </c>
      <c r="K83" s="10">
        <v>0.9</v>
      </c>
      <c r="L83" s="10">
        <f t="shared" si="1"/>
        <v>14.4</v>
      </c>
    </row>
    <row r="84" spans="1:12" ht="121.5" customHeight="1">
      <c r="A84" s="27" t="s">
        <v>489</v>
      </c>
      <c r="B84" s="9"/>
      <c r="C84" s="30" t="s">
        <v>494</v>
      </c>
      <c r="D84" s="35" t="s">
        <v>491</v>
      </c>
      <c r="E84" s="10">
        <v>20</v>
      </c>
      <c r="F84" s="10">
        <v>1.83</v>
      </c>
      <c r="G84" s="10" t="s">
        <v>282</v>
      </c>
      <c r="H84" s="10" t="s">
        <v>283</v>
      </c>
      <c r="I84" s="10" t="s">
        <v>283</v>
      </c>
      <c r="J84" s="10">
        <v>13.5</v>
      </c>
      <c r="K84" s="10">
        <v>0.9</v>
      </c>
      <c r="L84" s="10">
        <f t="shared" si="1"/>
        <v>14.4</v>
      </c>
    </row>
  </sheetData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Onitiva Comforter Set</vt:lpstr>
      <vt:lpstr>Onitiva Quilt Set</vt:lpstr>
      <vt:lpstr>Quilt Set</vt:lpstr>
      <vt:lpstr>Wallpaper Border Window Film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2014-06-04T09:22:06Z</dcterms:created>
  <dcterms:modified xsi:type="dcterms:W3CDTF">2014-06-30T06:41:33Z</dcterms:modified>
</cp:coreProperties>
</file>